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ritter\appdata\local\bentley\projectwise\workingdir\ohiodot-pw.bentley.com_ohiodot-pw-02\thomas.ritter@dot.ohio.gov\d1199455\"/>
    </mc:Choice>
  </mc:AlternateContent>
  <xr:revisionPtr revIDLastSave="0" documentId="13_ncr:1_{182FEE17-BFCF-40DB-A323-76D4672E345E}" xr6:coauthVersionLast="47" xr6:coauthVersionMax="47" xr10:uidLastSave="{00000000-0000-0000-0000-000000000000}"/>
  <bookViews>
    <workbookView xWindow="28680" yWindow="-9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" l="1"/>
  <c r="K51" i="1"/>
  <c r="K49" i="1"/>
  <c r="K47" i="1"/>
  <c r="K45" i="1"/>
  <c r="K44" i="1"/>
  <c r="K43" i="1"/>
  <c r="K41" i="1"/>
  <c r="K40" i="1"/>
  <c r="K39" i="1"/>
  <c r="K37" i="1"/>
  <c r="K36" i="1"/>
  <c r="K34" i="1"/>
  <c r="K33" i="1"/>
  <c r="K32" i="1"/>
  <c r="K30" i="1"/>
  <c r="K29" i="1"/>
  <c r="K28" i="1"/>
  <c r="K27" i="1"/>
  <c r="K26" i="1"/>
  <c r="K25" i="1"/>
  <c r="R80" i="1"/>
  <c r="R82" i="1" s="1"/>
  <c r="R84" i="1" s="1"/>
  <c r="S80" i="1"/>
  <c r="S82" i="1" s="1"/>
  <c r="S84" i="1" s="1"/>
  <c r="T80" i="1"/>
  <c r="T82" i="1" s="1"/>
  <c r="T84" i="1" s="1"/>
  <c r="U80" i="1"/>
  <c r="U82" i="1" s="1"/>
  <c r="U84" i="1" s="1"/>
  <c r="V80" i="1"/>
  <c r="V82" i="1" s="1"/>
  <c r="V84" i="1" s="1"/>
  <c r="W80" i="1"/>
  <c r="W82" i="1" s="1"/>
  <c r="W84" i="1" s="1"/>
  <c r="X80" i="1"/>
  <c r="X82" i="1" s="1"/>
  <c r="X84" i="1" s="1"/>
  <c r="Y80" i="1"/>
  <c r="Y82" i="1" s="1"/>
  <c r="Y84" i="1" s="1"/>
  <c r="Z80" i="1"/>
  <c r="Z82" i="1" s="1"/>
  <c r="Z84" i="1" s="1"/>
  <c r="AA80" i="1"/>
  <c r="AA82" i="1" s="1"/>
  <c r="AA84" i="1" s="1"/>
  <c r="AB80" i="1"/>
  <c r="AB82" i="1" s="1"/>
  <c r="AB84" i="1" s="1"/>
  <c r="AC80" i="1"/>
  <c r="AC82" i="1" s="1"/>
  <c r="AC84" i="1" s="1"/>
  <c r="AD80" i="1"/>
  <c r="AD82" i="1" s="1"/>
  <c r="AD84" i="1" s="1"/>
  <c r="AE80" i="1"/>
  <c r="AE82" i="1" s="1"/>
  <c r="AE84" i="1" s="1"/>
  <c r="L80" i="1"/>
  <c r="M32" i="1"/>
  <c r="M36" i="1"/>
  <c r="M80" i="1" s="1"/>
  <c r="M84" i="1" s="1"/>
  <c r="M43" i="1"/>
  <c r="M25" i="1"/>
  <c r="L45" i="1"/>
  <c r="L41" i="1"/>
  <c r="L34" i="1"/>
  <c r="L30" i="1"/>
  <c r="E24" i="1"/>
  <c r="Q49" i="1"/>
  <c r="N47" i="1"/>
  <c r="O27" i="1"/>
  <c r="Q39" i="1"/>
  <c r="N51" i="1"/>
  <c r="N44" i="1"/>
  <c r="N40" i="1"/>
  <c r="N37" i="1"/>
  <c r="N33" i="1"/>
  <c r="N29" i="1"/>
  <c r="N26" i="1"/>
  <c r="O28" i="1"/>
  <c r="E51" i="1"/>
  <c r="E47" i="1"/>
  <c r="E45" i="1"/>
  <c r="E44" i="1"/>
  <c r="E43" i="1"/>
  <c r="E41" i="1"/>
  <c r="E40" i="1"/>
  <c r="E39" i="1"/>
  <c r="E38" i="1"/>
  <c r="E37" i="1"/>
  <c r="E34" i="1"/>
  <c r="E33" i="1"/>
  <c r="E32" i="1"/>
  <c r="E30" i="1"/>
  <c r="E29" i="1"/>
  <c r="E25" i="1"/>
  <c r="E26" i="1"/>
  <c r="E27" i="1"/>
  <c r="E2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K11" i="1"/>
  <c r="Q11" i="1"/>
  <c r="P11" i="1"/>
  <c r="O11" i="1"/>
  <c r="N11" i="1"/>
  <c r="M11" i="1"/>
  <c r="L11" i="1"/>
  <c r="L82" i="1" l="1"/>
  <c r="L84" i="1"/>
  <c r="E36" i="1"/>
  <c r="E49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N23" i="1" l="1"/>
  <c r="N80" i="1" s="1"/>
  <c r="N82" i="1" s="1"/>
  <c r="N84" i="1" s="1"/>
  <c r="O23" i="1"/>
  <c r="O80" i="1" s="1"/>
  <c r="O82" i="1" s="1"/>
  <c r="O84" i="1" s="1"/>
  <c r="P23" i="1"/>
  <c r="P80" i="1" s="1"/>
  <c r="P82" i="1" s="1"/>
  <c r="P84" i="1" s="1"/>
  <c r="Q23" i="1"/>
  <c r="Q80" i="1" s="1"/>
  <c r="Q82" i="1" s="1"/>
  <c r="Q84" i="1" s="1"/>
  <c r="K23" i="1"/>
  <c r="K80" i="1" s="1"/>
  <c r="K82" i="1" s="1"/>
  <c r="K84" i="1" s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M10" i="1"/>
  <c r="N10" i="1"/>
  <c r="O10" i="1"/>
  <c r="P10" i="1"/>
  <c r="Q10" i="1"/>
  <c r="K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L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<sst xmlns="http://schemas.openxmlformats.org/spreadsheetml/2006/main" count="166" uniqueCount="54">
  <si>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</si>
  <si>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</si>
  <si>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</si>
  <si>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</si>
  <si>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</si>
  <si>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</si>
  <si>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</si>
  <si>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</si>
  <si>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</si>
  <si>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</si>
  <si>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</si>
  <si>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</si>
  <si>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</si>
  <si>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</si>
  <si>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</si>
  <si>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</si>
  <si>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</si>
  <si>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</si>
  <si>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</si>
  <si>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</si>
  <si>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</si>
  <si>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CH1</t>
  </si>
  <si>
    <t>EW1</t>
  </si>
  <si>
    <t>LL1</t>
  </si>
  <si>
    <t>LL2</t>
  </si>
  <si>
    <t>EY1</t>
  </si>
  <si>
    <t>LL3</t>
  </si>
  <si>
    <t>EY2</t>
  </si>
  <si>
    <t>EW3</t>
  </si>
  <si>
    <t>LL4</t>
  </si>
  <si>
    <t>DL1</t>
  </si>
  <si>
    <t>LL5</t>
  </si>
  <si>
    <t>EY3</t>
  </si>
  <si>
    <t>EW4</t>
  </si>
  <si>
    <t>LL6</t>
  </si>
  <si>
    <t>EY4</t>
  </si>
  <si>
    <t>LL7</t>
  </si>
  <si>
    <t>DL2</t>
  </si>
  <si>
    <t>LL8</t>
  </si>
  <si>
    <t>EW2</t>
  </si>
  <si>
    <t>, YELLOW</t>
  </si>
  <si>
    <t>, WHITE</t>
  </si>
  <si>
    <t>646E10010</t>
  </si>
  <si>
    <t>646E10310</t>
  </si>
  <si>
    <t>646E10620</t>
  </si>
  <si>
    <t>646E20504</t>
  </si>
  <si>
    <t>CV1</t>
  </si>
  <si>
    <t>CH2</t>
  </si>
  <si>
    <t>CH3</t>
  </si>
  <si>
    <t>01</t>
  </si>
  <si>
    <t>SUBTOTALS</t>
  </si>
  <si>
    <t>FT</t>
  </si>
  <si>
    <t>646E10111</t>
  </si>
  <si>
    <t>645E30000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</si>
</sst>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  <numFmt numFmtId="169" formatCode="#,##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quotePrefix="1" applyFont="1" applyFill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>
      <alignment horizontal="center" vertical="center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4" fontId="4" fillId="0" borderId="16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3" fontId="9" fillId="0" borderId="5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4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4" fontId="9" fillId="0" borderId="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3" fontId="9" fillId="0" borderId="10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3" fontId="9" fillId="0" borderId="33" xfId="0" applyNumberFormat="1" applyFont="1" applyBorder="1" applyAlignment="1" applyProtection="1">
      <alignment horizontal="center" vertical="center"/>
      <protection locked="0"/>
    </xf>
    <xf numFmtId="3" fontId="9" fillId="0" borderId="14" xfId="0" applyNumberFormat="1" applyFont="1" applyBorder="1" applyAlignment="1" applyProtection="1">
      <alignment horizontal="center" vertical="center"/>
      <protection locked="0"/>
    </xf>
    <xf numFmtId="4" fontId="9" fillId="0" borderId="14" xfId="0" applyNumberFormat="1" applyFont="1" applyBorder="1" applyAlignment="1" applyProtection="1">
      <alignment horizontal="center" vertical="center"/>
      <protection locked="0"/>
    </xf>
    <xf numFmtId="168" fontId="9" fillId="0" borderId="9" xfId="0" applyNumberFormat="1" applyFont="1" applyBorder="1" applyAlignment="1" applyProtection="1">
      <alignment horizontal="center" vertical="center"/>
      <protection locked="0"/>
    </xf>
    <xf numFmtId="168" fontId="9" fillId="0" borderId="10" xfId="0" applyNumberFormat="1" applyFont="1" applyBorder="1" applyAlignment="1" applyProtection="1">
      <alignment horizontal="center" vertical="center"/>
      <protection locked="0"/>
    </xf>
    <xf numFmtId="168" fontId="9" fillId="0" borderId="6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8" fontId="9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3" fontId="9" fillId="0" borderId="42" xfId="0" applyNumberFormat="1" applyFont="1" applyBorder="1" applyAlignment="1" applyProtection="1">
      <alignment horizontal="center" vertical="center"/>
      <protection locked="0"/>
    </xf>
    <xf numFmtId="3" fontId="9" fillId="0" borderId="43" xfId="0" applyNumberFormat="1" applyFont="1" applyBorder="1" applyAlignment="1" applyProtection="1">
      <alignment horizontal="center" vertical="center"/>
      <protection locked="0"/>
    </xf>
    <xf numFmtId="3" fontId="9" fillId="0" borderId="39" xfId="0" applyNumberFormat="1" applyFont="1" applyBorder="1" applyAlignment="1" applyProtection="1">
      <alignment horizontal="center" vertical="center"/>
      <protection locked="0"/>
    </xf>
    <xf numFmtId="3" fontId="9" fillId="0" borderId="17" xfId="0" applyNumberFormat="1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169" fontId="9" fillId="0" borderId="34" xfId="0" applyNumberFormat="1" applyFont="1" applyBorder="1" applyAlignment="1">
      <alignment horizontal="center" vertical="center"/>
    </xf>
    <xf numFmtId="169" fontId="9" fillId="0" borderId="44" xfId="0" applyNumberFormat="1" applyFont="1" applyBorder="1" applyAlignment="1">
      <alignment horizontal="center" vertical="center"/>
    </xf>
    <xf numFmtId="169" fontId="9" fillId="0" borderId="37" xfId="0" applyNumberFormat="1" applyFont="1" applyBorder="1" applyAlignment="1">
      <alignment horizontal="center" vertical="center"/>
    </xf>
    <xf numFmtId="169" fontId="9" fillId="0" borderId="45" xfId="0" applyNumberFormat="1" applyFont="1" applyBorder="1" applyAlignment="1">
      <alignment horizontal="center" vertical="center"/>
    </xf>
    <xf numFmtId="3" fontId="9" fillId="0" borderId="39" xfId="0" applyNumberFormat="1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1" fontId="9" fillId="0" borderId="39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itter\AppData\Local\Bentley\projectwise\workingdir\ohiodot-pw.bentley.com_ohiodot-pw-02\thomas.ritter@dot.ohio.gov\d0937825\Item_Master_addin.xlam" TargetMode="External"/><Relationship Id="rId1" Type="http://schemas.openxmlformats.org/officeDocument/2006/relationships/externalLinkPath" Target="/Users/tritter/AppData/Local/Bentley/projectwise/workingdir/ohiodot-pw.bentley.com_ohiodot-pw-02/thomas.ritter@dot.ohio.gov/d0937825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F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F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F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F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F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F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F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F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F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F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F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F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F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F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F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F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F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F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F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F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F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F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F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F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F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F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F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F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F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F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F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F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F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F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F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F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F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F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F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F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F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F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F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F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F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F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F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F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F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F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F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F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F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F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F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F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F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F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F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F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F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F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F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F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F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F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F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F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F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F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F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F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F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F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F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F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F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F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F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F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F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F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F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F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F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F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F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F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F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F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F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F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F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F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F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F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F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F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F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F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F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F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F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F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F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F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F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F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F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F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F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F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F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F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F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F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F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F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F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F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F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F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F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F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F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F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F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F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F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F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F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F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F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F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F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F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F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F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F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F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F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F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F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F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F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F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F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F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F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F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F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F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F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F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F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F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F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F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F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F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F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F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F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F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F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F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F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F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F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F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F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F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F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F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F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F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F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F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F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F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F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F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F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F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F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F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F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F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F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F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F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F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F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F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F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F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F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F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F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F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F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F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F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F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F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F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F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F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F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F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F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F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F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F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F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F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F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F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F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F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F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F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F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F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F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F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F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F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F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F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F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F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F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F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F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F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F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F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F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F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F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F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F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F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F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F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F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F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F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F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F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F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F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F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F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F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F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F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F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F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F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F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F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F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F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F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F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F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F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F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F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F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F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F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F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F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F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</row>
        <row r="6381">
          <cell r="A6381" t="str">
            <v>644E00400</v>
          </cell>
          <cell r="C6381" t="str">
            <v>FT</v>
          </cell>
          <cell r="D6381" t="str">
            <v>CHANNELIZING LINE, 8"</v>
          </cell>
          <cell r="F6381">
            <v>0</v>
          </cell>
        </row>
        <row r="6382">
          <cell r="A6382" t="str">
            <v>644E00401</v>
          </cell>
          <cell r="C6382" t="str">
            <v>FT</v>
          </cell>
          <cell r="D6382" t="str">
            <v>CHANNELIZING LINE, 8", AS PER PLAN</v>
          </cell>
          <cell r="F6382">
            <v>0</v>
          </cell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</row>
        <row r="6642">
          <cell r="A6642" t="str">
            <v>646E10620</v>
          </cell>
          <cell r="C6642" t="str">
            <v>FT</v>
          </cell>
          <cell r="D6642" t="str">
            <v>CHEVRON MARKING</v>
          </cell>
          <cell r="F6642">
            <v>0</v>
          </cell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</row>
        <row r="6734">
          <cell r="A6734" t="str">
            <v>647E20432</v>
          </cell>
          <cell r="C6734" t="str">
            <v>EACH</v>
          </cell>
          <cell r="D6734" t="str">
            <v>SCHOOL SYMBOL MARKING, 96", TYPE A125</v>
          </cell>
          <cell r="F6734">
            <v>0</v>
          </cell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647E50020</v>
          </cell>
          <cell r="C6786" t="str">
            <v>SF</v>
          </cell>
          <cell r="D6786" t="str">
            <v>REMOVAL OF PAVEMENT MARKING</v>
          </cell>
          <cell r="F6786">
            <v>0</v>
          </cell>
        </row>
        <row r="6787">
          <cell r="A6787" t="str">
            <v>647E50100</v>
          </cell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C6791" t="str">
            <v>SF</v>
          </cell>
          <cell r="D6791" t="str">
            <v>GREEN COLORED PAVEMENT FOR BIKE LANES,TYPE A90</v>
          </cell>
          <cell r="F6791">
            <v>0</v>
          </cell>
        </row>
        <row r="6792">
          <cell r="A6792" t="str">
            <v>647E60010</v>
          </cell>
          <cell r="C6792" t="str">
            <v>SF</v>
          </cell>
          <cell r="D6792" t="str">
            <v>GREEN COLORED PAVEMENT FOR BIKE LANES,TYPE A125</v>
          </cell>
          <cell r="F6792">
            <v>0</v>
          </cell>
        </row>
        <row r="6793">
          <cell r="A6793" t="str">
            <v>647E60020</v>
          </cell>
          <cell r="C6793" t="str">
            <v>SF</v>
          </cell>
          <cell r="D6793" t="str">
            <v>GREEN COLORED PAVEMENT FOR BIKE LANES,TYPE B90</v>
          </cell>
          <cell r="F6793">
            <v>0</v>
          </cell>
        </row>
        <row r="6794">
          <cell r="A6794" t="str">
            <v>647E60030</v>
          </cell>
          <cell r="C6794" t="str">
            <v>SF</v>
          </cell>
          <cell r="D6794" t="str">
            <v>GREEN COLORED PAVEMENT FOR BIKE LANES,TYPE B125</v>
          </cell>
          <cell r="F6794">
            <v>0</v>
          </cell>
        </row>
        <row r="6795">
          <cell r="A6795" t="str">
            <v>648E00100</v>
          </cell>
          <cell r="C6795" t="str">
            <v>MILE</v>
          </cell>
          <cell r="D6795" t="str">
            <v>EDGE LINE, 4"</v>
          </cell>
          <cell r="F6795">
            <v>0</v>
          </cell>
        </row>
        <row r="6796">
          <cell r="A6796" t="str">
            <v>648E00101</v>
          </cell>
          <cell r="C6796" t="str">
            <v>MILE</v>
          </cell>
          <cell r="D6796" t="str">
            <v>EDGE LINE, 4", AS PER PLAN</v>
          </cell>
          <cell r="F6796">
            <v>0</v>
          </cell>
        </row>
        <row r="6797">
          <cell r="A6797" t="str">
            <v>648E00104</v>
          </cell>
          <cell r="C6797" t="str">
            <v>MILE</v>
          </cell>
          <cell r="D6797" t="str">
            <v>EDGE LINE, 6"</v>
          </cell>
          <cell r="F6797">
            <v>0</v>
          </cell>
        </row>
        <row r="6798">
          <cell r="A6798" t="str">
            <v>648E00105</v>
          </cell>
          <cell r="C6798" t="str">
            <v>MILE</v>
          </cell>
          <cell r="D6798" t="str">
            <v>EDGE LINE, 6", AS PER PLAN</v>
          </cell>
          <cell r="F6798">
            <v>0</v>
          </cell>
        </row>
        <row r="6799">
          <cell r="A6799" t="str">
            <v>648E00200</v>
          </cell>
          <cell r="C6799" t="str">
            <v>MILE</v>
          </cell>
          <cell r="D6799" t="str">
            <v>LANE LINE, 4"</v>
          </cell>
          <cell r="F6799">
            <v>0</v>
          </cell>
        </row>
        <row r="6800">
          <cell r="A6800" t="str">
            <v>648E00201</v>
          </cell>
          <cell r="C6800" t="str">
            <v>MILE</v>
          </cell>
          <cell r="D6800" t="str">
            <v>LANE LINE, 4", AS PER PLAN</v>
          </cell>
          <cell r="F6800">
            <v>0</v>
          </cell>
        </row>
        <row r="6801">
          <cell r="A6801" t="str">
            <v>648E00204</v>
          </cell>
          <cell r="C6801" t="str">
            <v>MILE</v>
          </cell>
          <cell r="D6801" t="str">
            <v>LANE LINE, 6"</v>
          </cell>
          <cell r="F6801">
            <v>0</v>
          </cell>
        </row>
        <row r="6802">
          <cell r="A6802" t="str">
            <v>648E00205</v>
          </cell>
          <cell r="C6802" t="str">
            <v>MILE</v>
          </cell>
          <cell r="D6802" t="str">
            <v>LANE LINE, 6", AS PER PLAN</v>
          </cell>
          <cell r="F6802">
            <v>0</v>
          </cell>
        </row>
        <row r="6803">
          <cell r="A6803" t="str">
            <v>648E00300</v>
          </cell>
          <cell r="C6803" t="str">
            <v>MILE</v>
          </cell>
          <cell r="D6803" t="str">
            <v>CENTER LINE</v>
          </cell>
          <cell r="F6803">
            <v>0</v>
          </cell>
        </row>
        <row r="6804">
          <cell r="A6804" t="str">
            <v>648E00301</v>
          </cell>
          <cell r="C6804" t="str">
            <v>MILE</v>
          </cell>
          <cell r="D6804" t="str">
            <v>CENTER LINE, AS PER PLAN</v>
          </cell>
          <cell r="F6804">
            <v>0</v>
          </cell>
        </row>
        <row r="6805">
          <cell r="A6805" t="str">
            <v>648E00400</v>
          </cell>
          <cell r="C6805" t="str">
            <v>FT</v>
          </cell>
          <cell r="D6805" t="str">
            <v>CHANNELIZING LINE, 8"</v>
          </cell>
          <cell r="F6805">
            <v>0</v>
          </cell>
        </row>
        <row r="6806">
          <cell r="A6806" t="str">
            <v>648E00401</v>
          </cell>
          <cell r="C6806" t="str">
            <v>FT</v>
          </cell>
          <cell r="D6806" t="str">
            <v>CHANNELIZING LINE, 8", AS PER PLAN</v>
          </cell>
          <cell r="F6806">
            <v>0</v>
          </cell>
        </row>
        <row r="6807">
          <cell r="A6807" t="str">
            <v>648E00404</v>
          </cell>
          <cell r="C6807" t="str">
            <v>FT</v>
          </cell>
          <cell r="D6807" t="str">
            <v>CHANNELIZING LINE, 12"</v>
          </cell>
          <cell r="F6807">
            <v>0</v>
          </cell>
        </row>
        <row r="6808">
          <cell r="A6808" t="str">
            <v>648E00405</v>
          </cell>
          <cell r="C6808" t="str">
            <v>FT</v>
          </cell>
          <cell r="D6808" t="str">
            <v>CHANNELIZING LINE, 12", AS PER PLAN</v>
          </cell>
          <cell r="F6808">
            <v>0</v>
          </cell>
        </row>
        <row r="6809">
          <cell r="A6809" t="str">
            <v>648E01500</v>
          </cell>
          <cell r="C6809" t="str">
            <v>FT</v>
          </cell>
          <cell r="D6809" t="str">
            <v>DOTTED LINE, 4"</v>
          </cell>
          <cell r="F6809">
            <v>0</v>
          </cell>
        </row>
        <row r="6810">
          <cell r="A6810" t="str">
            <v>648E01501</v>
          </cell>
          <cell r="C6810" t="str">
            <v>FT</v>
          </cell>
          <cell r="D6810" t="str">
            <v>DOTTED LINE, 4", AS PER PLAN</v>
          </cell>
          <cell r="F6810">
            <v>0</v>
          </cell>
        </row>
        <row r="6811">
          <cell r="A6811" t="str">
            <v>648E01502</v>
          </cell>
          <cell r="C6811" t="str">
            <v>FT</v>
          </cell>
          <cell r="D6811" t="str">
            <v>DOTTED LINE, 5"</v>
          </cell>
          <cell r="F6811">
            <v>0</v>
          </cell>
        </row>
        <row r="6812">
          <cell r="A6812" t="str">
            <v>648E01503</v>
          </cell>
          <cell r="C6812" t="str">
            <v>FT</v>
          </cell>
          <cell r="D6812" t="str">
            <v>DOTTED LINE, 5", AS PER PLAN</v>
          </cell>
          <cell r="F6812">
            <v>0</v>
          </cell>
        </row>
        <row r="6813">
          <cell r="A6813" t="str">
            <v>648E01510</v>
          </cell>
          <cell r="C6813" t="str">
            <v>FT</v>
          </cell>
          <cell r="D6813" t="str">
            <v>DOTTED LINE, 6"</v>
          </cell>
          <cell r="F6813">
            <v>0</v>
          </cell>
        </row>
        <row r="6814">
          <cell r="A6814" t="str">
            <v>648E01511</v>
          </cell>
          <cell r="C6814" t="str">
            <v>FT</v>
          </cell>
          <cell r="D6814" t="str">
            <v>DOTTED LINE, 6", AS PER PLAN</v>
          </cell>
          <cell r="F6814">
            <v>0</v>
          </cell>
        </row>
        <row r="6815">
          <cell r="A6815" t="str">
            <v>648E01514</v>
          </cell>
          <cell r="C6815" t="str">
            <v>FT</v>
          </cell>
          <cell r="D6815" t="str">
            <v>DOTTED LINE, 8"</v>
          </cell>
          <cell r="F6815">
            <v>0</v>
          </cell>
        </row>
        <row r="6816">
          <cell r="A6816" t="str">
            <v>648E01515</v>
          </cell>
          <cell r="C6816" t="str">
            <v>FT</v>
          </cell>
          <cell r="D6816" t="str">
            <v>DOTTED LINE, 8", AS PER PLAN</v>
          </cell>
          <cell r="F6816">
            <v>0</v>
          </cell>
        </row>
        <row r="6817">
          <cell r="A6817" t="str">
            <v>648E01520</v>
          </cell>
          <cell r="C6817" t="str">
            <v>FT</v>
          </cell>
          <cell r="D6817" t="str">
            <v>DOTTED LINE, 12"</v>
          </cell>
          <cell r="F6817">
            <v>0</v>
          </cell>
        </row>
        <row r="6818">
          <cell r="A6818" t="str">
            <v>648E01521</v>
          </cell>
          <cell r="C6818" t="str">
            <v>FT</v>
          </cell>
          <cell r="D6818" t="str">
            <v>DOTTED LINE, 12", AS PER PLAN</v>
          </cell>
          <cell r="F6818">
            <v>0</v>
          </cell>
        </row>
        <row r="6819">
          <cell r="A6819" t="str">
            <v>648E20000</v>
          </cell>
          <cell r="C6819" t="str">
            <v>LS</v>
          </cell>
          <cell r="D6819" t="str">
            <v>TWO - WAY RADIO EQUIPMENT</v>
          </cell>
          <cell r="F6819">
            <v>0</v>
          </cell>
        </row>
        <row r="6820">
          <cell r="A6820" t="str">
            <v>648E30000</v>
          </cell>
          <cell r="C6820" t="str">
            <v>FT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648E30010</v>
          </cell>
          <cell r="C6821" t="str">
            <v>SF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648E30020</v>
          </cell>
          <cell r="C6822" t="str">
            <v>EACH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648E30030</v>
          </cell>
          <cell r="C6823" t="str">
            <v>MILE</v>
          </cell>
          <cell r="D6823" t="str">
            <v>REMOVAL OF PAVEMENT MARKING</v>
          </cell>
          <cell r="F6823">
            <v>0</v>
          </cell>
        </row>
        <row r="6824">
          <cell r="A6824" t="str">
            <v>648E60000</v>
          </cell>
          <cell r="C6824" t="str">
            <v>SF</v>
          </cell>
          <cell r="D6824" t="str">
            <v>GREEN COLORED PAVEMENT FOR BIKE LANES</v>
          </cell>
          <cell r="F6824">
            <v>0</v>
          </cell>
        </row>
        <row r="6825">
          <cell r="A6825" t="str">
            <v>651E10000</v>
          </cell>
          <cell r="C6825" t="str">
            <v>CY</v>
          </cell>
          <cell r="D6825" t="str">
            <v>TOPSOIL STOCKPILED</v>
          </cell>
          <cell r="F6825">
            <v>0</v>
          </cell>
        </row>
        <row r="6826">
          <cell r="A6826" t="str">
            <v>651E10001</v>
          </cell>
          <cell r="C6826" t="str">
            <v>CY</v>
          </cell>
          <cell r="D6826" t="str">
            <v>TOPSOIL STOCKPILED, AS PER PLAN</v>
          </cell>
          <cell r="F6826">
            <v>0</v>
          </cell>
        </row>
        <row r="6827">
          <cell r="A6827" t="str">
            <v>652E10000</v>
          </cell>
          <cell r="C6827" t="str">
            <v>CY</v>
          </cell>
          <cell r="D6827" t="str">
            <v>PLACING STOCKPILED TOPSOIL</v>
          </cell>
          <cell r="F6827">
            <v>0</v>
          </cell>
        </row>
        <row r="6828">
          <cell r="A6828" t="str">
            <v>652E10001</v>
          </cell>
          <cell r="C6828" t="str">
            <v>CY</v>
          </cell>
          <cell r="D6828" t="str">
            <v>PLACING STOCKPILED TOPSOIL, AS PER PLAN</v>
          </cell>
          <cell r="F6828">
            <v>0</v>
          </cell>
        </row>
        <row r="6829">
          <cell r="A6829" t="str">
            <v>653E10000</v>
          </cell>
          <cell r="C6829" t="str">
            <v>CY</v>
          </cell>
          <cell r="D6829" t="str">
            <v>TOPSOIL FURNISHED AND PLACED</v>
          </cell>
          <cell r="F6829">
            <v>0</v>
          </cell>
        </row>
        <row r="6830">
          <cell r="A6830" t="str">
            <v>653E10001</v>
          </cell>
          <cell r="C6830" t="str">
            <v>CY</v>
          </cell>
          <cell r="D6830" t="str">
            <v>TOPSOIL FURNISHED AND PLACED, AS PER PLAN</v>
          </cell>
          <cell r="F6830">
            <v>0</v>
          </cell>
        </row>
        <row r="6831">
          <cell r="A6831" t="str">
            <v>654E10000</v>
          </cell>
          <cell r="C6831" t="str">
            <v>MSF</v>
          </cell>
          <cell r="D6831" t="str">
            <v>RENOVATING EXISTING SOIL</v>
          </cell>
          <cell r="F6831">
            <v>0</v>
          </cell>
        </row>
        <row r="6832">
          <cell r="A6832" t="str">
            <v>654E10001</v>
          </cell>
          <cell r="C6832" t="str">
            <v>MSF</v>
          </cell>
          <cell r="D6832" t="str">
            <v>RENOVATING EXISTING SOIL, AS PER PLAN</v>
          </cell>
          <cell r="F6832">
            <v>0</v>
          </cell>
        </row>
        <row r="6833">
          <cell r="A6833" t="str">
            <v>654E11000</v>
          </cell>
          <cell r="C6833" t="str">
            <v>TON</v>
          </cell>
          <cell r="D6833" t="str">
            <v>COMMERCIAL FERTILIZER</v>
          </cell>
          <cell r="F6833">
            <v>0</v>
          </cell>
        </row>
        <row r="6834">
          <cell r="A6834" t="str">
            <v>654E11001</v>
          </cell>
          <cell r="C6834" t="str">
            <v>TON</v>
          </cell>
          <cell r="D6834" t="str">
            <v>COMMERCIAL FERTILIZER, AS PER PLAN</v>
          </cell>
          <cell r="F6834">
            <v>0</v>
          </cell>
        </row>
        <row r="6835">
          <cell r="A6835" t="str">
            <v>656E10000</v>
          </cell>
          <cell r="C6835" t="str">
            <v>MSF</v>
          </cell>
          <cell r="D6835" t="str">
            <v>ROADSIDE CLEANUP</v>
          </cell>
          <cell r="F6835">
            <v>0</v>
          </cell>
        </row>
        <row r="6836">
          <cell r="A6836" t="str">
            <v>656E10001</v>
          </cell>
          <cell r="C6836" t="str">
            <v>MSF</v>
          </cell>
          <cell r="D6836" t="str">
            <v>ROADSIDE CLEANUP, AS PER PLAN</v>
          </cell>
          <cell r="F6836">
            <v>0</v>
          </cell>
        </row>
        <row r="6837">
          <cell r="A6837" t="str">
            <v>657E10000</v>
          </cell>
          <cell r="C6837" t="str">
            <v>SY</v>
          </cell>
          <cell r="D6837" t="str">
            <v>RIPRAP FOR TREE PROTECTION</v>
          </cell>
          <cell r="F6837">
            <v>0</v>
          </cell>
        </row>
        <row r="6838">
          <cell r="A6838" t="str">
            <v>657E10001</v>
          </cell>
          <cell r="C6838" t="str">
            <v>SY</v>
          </cell>
          <cell r="D6838" t="str">
            <v>RIPRAP FOR TREE PROTECTION, AS PER PLAN</v>
          </cell>
          <cell r="F6838">
            <v>0</v>
          </cell>
        </row>
        <row r="6839">
          <cell r="A6839" t="str">
            <v>657E98000</v>
          </cell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C6840" t="str">
            <v>CY</v>
          </cell>
          <cell r="D6840" t="str">
            <v>TREE ROOT AERATION</v>
          </cell>
          <cell r="F6840">
            <v>0</v>
          </cell>
        </row>
        <row r="6841">
          <cell r="A6841" t="str">
            <v>658E10001</v>
          </cell>
          <cell r="C6841" t="str">
            <v>CY</v>
          </cell>
          <cell r="D6841" t="str">
            <v>TREE ROOT AERATION, AS PER PLAN</v>
          </cell>
          <cell r="F6841">
            <v>0</v>
          </cell>
        </row>
        <row r="6842">
          <cell r="A6842" t="str">
            <v>659E00100</v>
          </cell>
          <cell r="C6842" t="str">
            <v>EACH</v>
          </cell>
          <cell r="D6842" t="str">
            <v>SOIL ANALYSIS TEST</v>
          </cell>
          <cell r="F6842">
            <v>0</v>
          </cell>
        </row>
        <row r="6843">
          <cell r="A6843" t="str">
            <v>659E00300</v>
          </cell>
          <cell r="C6843" t="str">
            <v>CY</v>
          </cell>
          <cell r="D6843" t="str">
            <v>TOPSOIL</v>
          </cell>
          <cell r="F6843">
            <v>0</v>
          </cell>
        </row>
        <row r="6844">
          <cell r="A6844" t="str">
            <v>659E00301</v>
          </cell>
          <cell r="C6844" t="str">
            <v>CY</v>
          </cell>
          <cell r="D6844" t="str">
            <v>TOPSOIL, AS PER PLAN</v>
          </cell>
          <cell r="F6844">
            <v>0</v>
          </cell>
        </row>
        <row r="6845">
          <cell r="A6845" t="str">
            <v>659E00500</v>
          </cell>
          <cell r="C6845" t="str">
            <v>SY</v>
          </cell>
          <cell r="D6845" t="str">
            <v>SEEDING AND MULCHING, CLASS 1</v>
          </cell>
          <cell r="F6845">
            <v>0</v>
          </cell>
        </row>
        <row r="6846">
          <cell r="A6846" t="str">
            <v>659E00501</v>
          </cell>
          <cell r="C6846" t="str">
            <v>SY</v>
          </cell>
          <cell r="D6846" t="str">
            <v>SEEDING AND MULCHING, CLASS 1, AS PER PLAN</v>
          </cell>
          <cell r="F6846">
            <v>0</v>
          </cell>
        </row>
        <row r="6847">
          <cell r="A6847" t="str">
            <v>659E00510</v>
          </cell>
          <cell r="C6847" t="str">
            <v>SY</v>
          </cell>
          <cell r="D6847" t="str">
            <v>SEEDING AND MULCHING, CLASS 2</v>
          </cell>
          <cell r="F6847">
            <v>0</v>
          </cell>
        </row>
        <row r="6848">
          <cell r="A6848" t="str">
            <v>659E00511</v>
          </cell>
          <cell r="C6848" t="str">
            <v>SY</v>
          </cell>
          <cell r="D6848" t="str">
            <v>SEEDING AND MULCHING, CLASS 2, AS PER PLAN</v>
          </cell>
          <cell r="F6848">
            <v>0</v>
          </cell>
        </row>
        <row r="6849">
          <cell r="A6849" t="str">
            <v>659E00520</v>
          </cell>
          <cell r="C6849" t="str">
            <v>SY</v>
          </cell>
          <cell r="D6849" t="str">
            <v>SEEDING AND MULCHING, CLASS 3A</v>
          </cell>
          <cell r="F6849">
            <v>0</v>
          </cell>
        </row>
        <row r="6850">
          <cell r="A6850" t="str">
            <v>659E00530</v>
          </cell>
          <cell r="C6850" t="str">
            <v>SY</v>
          </cell>
          <cell r="D6850" t="str">
            <v>SEEDING AND MULCHING, CLASS 3B</v>
          </cell>
          <cell r="F6850">
            <v>0</v>
          </cell>
        </row>
        <row r="6851">
          <cell r="A6851" t="str">
            <v>659E00531</v>
          </cell>
          <cell r="C6851" t="str">
            <v>SY</v>
          </cell>
          <cell r="D6851" t="str">
            <v>SEEDING AND MULCHING, CLASS 3B, AS PER PLAN</v>
          </cell>
          <cell r="F6851">
            <v>0</v>
          </cell>
        </row>
        <row r="6852">
          <cell r="A6852" t="str">
            <v>659E00540</v>
          </cell>
          <cell r="C6852" t="str">
            <v>SY</v>
          </cell>
          <cell r="D6852" t="str">
            <v>SEEDING AND MULCHING, CLASS 3C</v>
          </cell>
          <cell r="F6852">
            <v>0</v>
          </cell>
        </row>
        <row r="6853">
          <cell r="A6853" t="str">
            <v>659E00541</v>
          </cell>
          <cell r="C6853" t="str">
            <v>SY</v>
          </cell>
          <cell r="D6853" t="str">
            <v>SEEDING AND MULCHING, CLASS 3C, AS PER PLAN</v>
          </cell>
          <cell r="F6853">
            <v>0</v>
          </cell>
        </row>
        <row r="6854">
          <cell r="A6854" t="str">
            <v>659E00550</v>
          </cell>
          <cell r="C6854" t="str">
            <v>SY</v>
          </cell>
          <cell r="D6854" t="str">
            <v>SEEDING AND MULCHING, CLASS 4A</v>
          </cell>
          <cell r="F6854">
            <v>0</v>
          </cell>
        </row>
        <row r="6855">
          <cell r="A6855" t="str">
            <v>659E00551</v>
          </cell>
          <cell r="C6855" t="str">
            <v>SY</v>
          </cell>
          <cell r="D6855" t="str">
            <v>SEEDING AND MULCHING, CLASS 4A, AS PER PLAN</v>
          </cell>
          <cell r="F6855">
            <v>0</v>
          </cell>
        </row>
        <row r="6856">
          <cell r="A6856" t="str">
            <v>659E00560</v>
          </cell>
          <cell r="C6856" t="str">
            <v>SY</v>
          </cell>
          <cell r="D6856" t="str">
            <v>SEEDING AND MULCHING, CLASS 4B</v>
          </cell>
          <cell r="F6856">
            <v>0</v>
          </cell>
        </row>
        <row r="6857">
          <cell r="A6857" t="str">
            <v>659E00561</v>
          </cell>
          <cell r="C6857" t="str">
            <v>SY</v>
          </cell>
          <cell r="D6857" t="str">
            <v>SEEDING AND MULCHING, CLASS 4B, AS PER PLAN</v>
          </cell>
          <cell r="F6857">
            <v>0</v>
          </cell>
        </row>
        <row r="6858">
          <cell r="A6858" t="str">
            <v>659E00570</v>
          </cell>
          <cell r="C6858" t="str">
            <v>SY</v>
          </cell>
          <cell r="D6858" t="str">
            <v>SEEDING AND MULCHING, CLASS 5A</v>
          </cell>
          <cell r="F6858">
            <v>0</v>
          </cell>
        </row>
        <row r="6859">
          <cell r="A6859" t="str">
            <v>659E00571</v>
          </cell>
          <cell r="C6859" t="str">
            <v>SY</v>
          </cell>
          <cell r="D6859" t="str">
            <v>SEEDING AND MULCHING, CLASS 5A, AS PER PLAN</v>
          </cell>
          <cell r="F6859">
            <v>0</v>
          </cell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</row>
        <row r="6861">
          <cell r="A6861" t="str">
            <v>659E00581</v>
          </cell>
          <cell r="C6861" t="str">
            <v>SY</v>
          </cell>
          <cell r="D6861" t="str">
            <v>SEEDING AND MULCHING, CLASS 5B, AS PER PLAN</v>
          </cell>
          <cell r="F6861">
            <v>0</v>
          </cell>
        </row>
        <row r="6862">
          <cell r="A6862" t="str">
            <v>659E00590</v>
          </cell>
          <cell r="C6862" t="str">
            <v>SY</v>
          </cell>
          <cell r="D6862" t="str">
            <v>SEEDING AND MULCHING, CLASS 6</v>
          </cell>
          <cell r="F6862">
            <v>0</v>
          </cell>
        </row>
        <row r="6863">
          <cell r="A6863" t="str">
            <v>659E00600</v>
          </cell>
          <cell r="C6863" t="str">
            <v>SY</v>
          </cell>
          <cell r="D6863" t="str">
            <v>SEEDING AND MULCHING, CLASS 7</v>
          </cell>
          <cell r="F6863">
            <v>0</v>
          </cell>
        </row>
        <row r="6864">
          <cell r="A6864" t="str">
            <v>659E10000</v>
          </cell>
          <cell r="C6864" t="str">
            <v>SY</v>
          </cell>
          <cell r="D6864" t="str">
            <v>SEEDING AND MULCHING</v>
          </cell>
          <cell r="F6864">
            <v>0</v>
          </cell>
        </row>
        <row r="6865">
          <cell r="A6865" t="str">
            <v>659E10001</v>
          </cell>
          <cell r="C6865" t="str">
            <v>SY</v>
          </cell>
          <cell r="D6865" t="str">
            <v>SEEDING AND MULCHING, AS PER PLAN</v>
          </cell>
          <cell r="F6865">
            <v>0</v>
          </cell>
        </row>
        <row r="6866">
          <cell r="A6866" t="str">
            <v>659E10100</v>
          </cell>
          <cell r="C6866" t="str">
            <v>SY</v>
          </cell>
          <cell r="D6866" t="str">
            <v>SEEDING AND MULCHING FOR WILDLIFE</v>
          </cell>
          <cell r="F6866">
            <v>0</v>
          </cell>
        </row>
        <row r="6867">
          <cell r="A6867" t="str">
            <v>659E10101</v>
          </cell>
          <cell r="C6867" t="str">
            <v>SY</v>
          </cell>
          <cell r="D6867" t="str">
            <v>SEEDING AND MULCHING FOR WILDLIFE, AS PER PLAN</v>
          </cell>
          <cell r="F6867">
            <v>0</v>
          </cell>
        </row>
        <row r="6868">
          <cell r="A6868" t="str">
            <v>659E14000</v>
          </cell>
          <cell r="C6868" t="str">
            <v>SY</v>
          </cell>
          <cell r="D6868" t="str">
            <v>REPAIR SEEDING AND MULCHING</v>
          </cell>
          <cell r="F6868">
            <v>0</v>
          </cell>
        </row>
        <row r="6869">
          <cell r="A6869" t="str">
            <v>659E14001</v>
          </cell>
          <cell r="C6869" t="str">
            <v>SY</v>
          </cell>
          <cell r="D6869" t="str">
            <v>REPAIR SEEDING AND MULCHING, AS PER PLAN</v>
          </cell>
          <cell r="F6869">
            <v>0</v>
          </cell>
        </row>
        <row r="6870">
          <cell r="A6870" t="str">
            <v>659E15000</v>
          </cell>
          <cell r="C6870" t="str">
            <v>SY</v>
          </cell>
          <cell r="D6870" t="str">
            <v>INTER-SEEDING</v>
          </cell>
          <cell r="F6870">
            <v>0</v>
          </cell>
        </row>
        <row r="6871">
          <cell r="A6871" t="str">
            <v>659E15001</v>
          </cell>
          <cell r="C6871" t="str">
            <v>SY</v>
          </cell>
          <cell r="D6871" t="str">
            <v>INTER-SEEDING, AS PER PLAN</v>
          </cell>
          <cell r="F6871">
            <v>0</v>
          </cell>
        </row>
        <row r="6872">
          <cell r="A6872" t="str">
            <v>659E20000</v>
          </cell>
          <cell r="C6872" t="str">
            <v>TON</v>
          </cell>
          <cell r="D6872" t="str">
            <v>COMMERCIAL FERTILIZER</v>
          </cell>
          <cell r="F6872">
            <v>0</v>
          </cell>
        </row>
        <row r="6873">
          <cell r="A6873" t="str">
            <v>659E20001</v>
          </cell>
          <cell r="C6873" t="str">
            <v>TON</v>
          </cell>
          <cell r="D6873" t="str">
            <v>COMMERCIAL FERTILIZER, AS PER PLAN</v>
          </cell>
          <cell r="F6873">
            <v>0</v>
          </cell>
        </row>
        <row r="6874">
          <cell r="A6874" t="str">
            <v>659E31000</v>
          </cell>
          <cell r="C6874" t="str">
            <v>ACRE</v>
          </cell>
          <cell r="D6874" t="str">
            <v>LIME</v>
          </cell>
          <cell r="F6874">
            <v>0</v>
          </cell>
        </row>
        <row r="6875">
          <cell r="A6875" t="str">
            <v>659E31001</v>
          </cell>
          <cell r="C6875" t="str">
            <v>ACRE</v>
          </cell>
          <cell r="D6875" t="str">
            <v>LIME, AS PER PLAN</v>
          </cell>
          <cell r="F6875">
            <v>0</v>
          </cell>
        </row>
        <row r="6876">
          <cell r="A6876" t="str">
            <v>659E35000</v>
          </cell>
          <cell r="C6876" t="str">
            <v>MGAL</v>
          </cell>
          <cell r="D6876" t="str">
            <v>WATER</v>
          </cell>
          <cell r="F6876">
            <v>0</v>
          </cell>
        </row>
        <row r="6877">
          <cell r="A6877" t="str">
            <v>659E35001</v>
          </cell>
          <cell r="C6877" t="str">
            <v>MGAL</v>
          </cell>
          <cell r="D6877" t="str">
            <v>WATER, AS PER PLAN</v>
          </cell>
          <cell r="F6877">
            <v>0</v>
          </cell>
        </row>
        <row r="6878">
          <cell r="A6878" t="str">
            <v>659E40000</v>
          </cell>
          <cell r="C6878" t="str">
            <v>MSF</v>
          </cell>
          <cell r="D6878" t="str">
            <v>MOWING</v>
          </cell>
          <cell r="F6878">
            <v>0</v>
          </cell>
        </row>
        <row r="6879">
          <cell r="A6879" t="str">
            <v>659E40001</v>
          </cell>
          <cell r="C6879" t="str">
            <v>MSF</v>
          </cell>
          <cell r="D6879" t="str">
            <v>MOWING, AS PER PLAN</v>
          </cell>
          <cell r="F6879">
            <v>0</v>
          </cell>
        </row>
        <row r="6880">
          <cell r="A6880" t="str">
            <v>659E98000</v>
          </cell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C6883" t="str">
            <v>SY</v>
          </cell>
          <cell r="D6883" t="str">
            <v>SODDING REINFORCED</v>
          </cell>
          <cell r="F6883">
            <v>0</v>
          </cell>
        </row>
        <row r="6884">
          <cell r="A6884" t="str">
            <v>660E20001</v>
          </cell>
          <cell r="C6884" t="str">
            <v>SY</v>
          </cell>
          <cell r="D6884" t="str">
            <v>SODDING REINFORCED, AS PER PLAN</v>
          </cell>
          <cell r="F6884">
            <v>0</v>
          </cell>
        </row>
        <row r="6885">
          <cell r="A6885" t="str">
            <v>660E25000</v>
          </cell>
          <cell r="C6885" t="str">
            <v>SY</v>
          </cell>
          <cell r="D6885" t="str">
            <v>SODDING STAKED</v>
          </cell>
          <cell r="F6885">
            <v>0</v>
          </cell>
        </row>
        <row r="6886">
          <cell r="A6886" t="str">
            <v>660E25001</v>
          </cell>
          <cell r="C6886" t="str">
            <v>SY</v>
          </cell>
          <cell r="D6886" t="str">
            <v>SODDING STAKED, AS PER PLAN</v>
          </cell>
          <cell r="F6886">
            <v>0</v>
          </cell>
        </row>
        <row r="6887">
          <cell r="A6887" t="str">
            <v>660E30000</v>
          </cell>
          <cell r="C6887" t="str">
            <v>SY</v>
          </cell>
          <cell r="D6887" t="str">
            <v>SODDING UNSTAKED</v>
          </cell>
          <cell r="F6887">
            <v>0</v>
          </cell>
        </row>
        <row r="6888">
          <cell r="A6888" t="str">
            <v>660E30001</v>
          </cell>
          <cell r="C6888" t="str">
            <v>SY</v>
          </cell>
          <cell r="D6888" t="str">
            <v>SODDING UNSTAKED, AS PER PLAN</v>
          </cell>
          <cell r="F6888">
            <v>0</v>
          </cell>
        </row>
        <row r="6889">
          <cell r="A6889" t="str">
            <v>661E00100</v>
          </cell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C6891" t="str">
            <v>CY</v>
          </cell>
          <cell r="D6891" t="str">
            <v>MULCH</v>
          </cell>
          <cell r="F6891">
            <v>0</v>
          </cell>
        </row>
        <row r="6892">
          <cell r="A6892" t="str">
            <v>661E00501</v>
          </cell>
          <cell r="C6892" t="str">
            <v>CY</v>
          </cell>
          <cell r="D6892" t="str">
            <v>MULCH, AS PER PLAN</v>
          </cell>
          <cell r="F6892">
            <v>0</v>
          </cell>
        </row>
        <row r="6893">
          <cell r="A6893" t="str">
            <v>661E10000</v>
          </cell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C6939" t="str">
            <v>GAL</v>
          </cell>
          <cell r="D6939" t="str">
            <v>LANDSCAPE WATERING</v>
          </cell>
          <cell r="F6939">
            <v>0</v>
          </cell>
        </row>
        <row r="6940">
          <cell r="A6940" t="str">
            <v>661E31001</v>
          </cell>
          <cell r="C6940" t="str">
            <v>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661E40000</v>
          </cell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C6981" t="str">
            <v>MGAL</v>
          </cell>
          <cell r="D6981" t="str">
            <v>LANDSCAPE WATERING</v>
          </cell>
          <cell r="F6981">
            <v>0</v>
          </cell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COMBINED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B1" zoomScale="85" zoomScaleNormal="85" workbookViewId="0">
      <selection activeCell="P41" sqref="P4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99">
        <f>AG7</f>
        <v>1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17</v>
      </c>
      <c r="D8" s="100" t="s">
        <v>8</v>
      </c>
      <c r="E8" s="100"/>
      <c r="F8" s="100"/>
      <c r="G8" s="100"/>
      <c r="H8" s="100"/>
      <c r="I8" s="100"/>
      <c r="J8" s="100"/>
      <c r="K8" s="27" t="s">
        <v>53</v>
      </c>
      <c r="L8" s="27" t="s">
        <v>42</v>
      </c>
      <c r="M8" s="27" t="s">
        <v>42</v>
      </c>
      <c r="N8" s="27" t="s">
        <v>52</v>
      </c>
      <c r="O8" s="27" t="s">
        <v>43</v>
      </c>
      <c r="P8" s="27" t="s">
        <v>44</v>
      </c>
      <c r="Q8" s="27" t="s">
        <v>45</v>
      </c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98" t="s">
        <v>9</v>
      </c>
      <c r="E9" s="98"/>
      <c r="F9" s="98"/>
      <c r="G9" s="98"/>
      <c r="H9" s="98"/>
      <c r="I9" s="98"/>
      <c r="J9" s="98"/>
      <c r="K9" s="20"/>
      <c r="L9" s="20" t="s">
        <v>40</v>
      </c>
      <c r="M9" s="20" t="s">
        <v>41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6" t="s">
        <v>11</v>
      </c>
      <c r="D10" s="101" t="s">
        <v>20</v>
      </c>
      <c r="E10" s="101" t="s">
        <v>0</v>
      </c>
      <c r="F10" s="76" t="s">
        <v>1</v>
      </c>
      <c r="G10" s="77"/>
      <c r="H10" s="77"/>
      <c r="I10" s="77"/>
      <c r="J10" s="78"/>
      <c r="K10" s="41" t="str">
        <f>IF(OR(TRIM(K8)=0,TRIM(K8)=""),"",IF(IFERROR(TRIM(INDEX(QryItemNamed,MATCH(TRIM(K8),ITEM,0),2)),"")="Y","SPECIAL",LEFT(IFERROR(TRIM(INDEX(ITEM,MATCH(TRIM(K8),ITEM,0))),""),3)))</f>
        <v>645</v>
      </c>
      <c r="L10" s="131" t="str">
        <f t="shared" ref="L10:AE10" si="0">IF(OR(TRIM(L8)=0,TRIM(L8)=""),"",IF(IFERROR(TRIM(INDEX(QryItemNamed,MATCH(TRIM(L8),ITEM,0),2)),"")="Y","SPECIAL",LEFT(IFERROR(TRIM(INDEX(ITEM,MATCH(TRIM(L8),ITEM,0))),""),3)))</f>
        <v>646</v>
      </c>
      <c r="M10" s="42" t="str">
        <f t="shared" si="0"/>
        <v>646</v>
      </c>
      <c r="N10" s="42" t="str">
        <f t="shared" si="0"/>
        <v>646</v>
      </c>
      <c r="O10" s="42" t="str">
        <f t="shared" si="0"/>
        <v>646</v>
      </c>
      <c r="P10" s="42" t="str">
        <f t="shared" si="0"/>
        <v>646</v>
      </c>
      <c r="Q10" s="42" t="str">
        <f t="shared" si="0"/>
        <v>646</v>
      </c>
      <c r="R10" s="42" t="str">
        <f t="shared" si="0"/>
        <v/>
      </c>
      <c r="S10" s="42" t="str">
        <f t="shared" si="0"/>
        <v/>
      </c>
      <c r="T10" s="42" t="str">
        <f t="shared" si="0"/>
        <v/>
      </c>
      <c r="U10" s="42" t="str">
        <f t="shared" si="0"/>
        <v/>
      </c>
      <c r="V10" s="42" t="str">
        <f t="shared" si="0"/>
        <v/>
      </c>
      <c r="W10" s="42" t="str">
        <f t="shared" si="0"/>
        <v/>
      </c>
      <c r="X10" s="42" t="str">
        <f t="shared" si="0"/>
        <v/>
      </c>
      <c r="Y10" s="42" t="str">
        <f t="shared" si="0"/>
        <v/>
      </c>
      <c r="Z10" s="42" t="str">
        <f t="shared" si="0"/>
        <v/>
      </c>
      <c r="AA10" s="42" t="str">
        <f t="shared" si="0"/>
        <v/>
      </c>
      <c r="AB10" s="42" t="str">
        <f t="shared" si="0"/>
        <v/>
      </c>
      <c r="AC10" s="42" t="str">
        <f t="shared" si="0"/>
        <v/>
      </c>
      <c r="AD10" s="42" t="str">
        <f t="shared" si="0"/>
        <v/>
      </c>
      <c r="AE10" s="42" t="str">
        <f t="shared" si="0"/>
        <v/>
      </c>
    </row>
    <row r="11" spans="1:38" ht="12.75" customHeight="1" x14ac:dyDescent="0.2">
      <c r="B11" s="67"/>
      <c r="D11" s="102"/>
      <c r="E11" s="102"/>
      <c r="F11" s="79"/>
      <c r="G11" s="80"/>
      <c r="H11" s="80"/>
      <c r="I11" s="80"/>
      <c r="J11" s="81"/>
      <c r="K11" s="104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REMOVAL OF PAVEMENT MARKINGS</v>
      </c>
      <c r="L11" s="130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EDGE LINE, 6", YELLOW</v>
      </c>
      <c r="M11" s="85" t="str">
        <f t="shared" si="1"/>
        <v>EDGE LINE, 6", WHITE</v>
      </c>
      <c r="N11" s="85" t="str">
        <f t="shared" si="1"/>
        <v>LANE LINE, 6", AS PER PLAN</v>
      </c>
      <c r="O11" s="85" t="str">
        <f t="shared" si="1"/>
        <v>CHANNELIZING LINE, 12"</v>
      </c>
      <c r="P11" s="85" t="str">
        <f t="shared" si="1"/>
        <v>CHEVRON MARKING</v>
      </c>
      <c r="Q11" s="85" t="str">
        <f t="shared" si="1"/>
        <v>DOTTED LINE, 6"</v>
      </c>
      <c r="R11" s="85" t="str">
        <f t="shared" si="1"/>
        <v/>
      </c>
      <c r="S11" s="85" t="str">
        <f t="shared" si="1"/>
        <v/>
      </c>
      <c r="T11" s="85" t="str">
        <f t="shared" si="1"/>
        <v/>
      </c>
      <c r="U11" s="85" t="str">
        <f t="shared" si="1"/>
        <v/>
      </c>
      <c r="V11" s="85" t="str">
        <f t="shared" si="1"/>
        <v/>
      </c>
      <c r="W11" s="85" t="str">
        <f t="shared" si="1"/>
        <v/>
      </c>
      <c r="X11" s="85" t="str">
        <f t="shared" si="1"/>
        <v/>
      </c>
      <c r="Y11" s="85" t="str">
        <f t="shared" si="1"/>
        <v/>
      </c>
      <c r="Z11" s="85" t="str">
        <f t="shared" si="1"/>
        <v/>
      </c>
      <c r="AA11" s="85" t="str">
        <f t="shared" si="1"/>
        <v/>
      </c>
      <c r="AB11" s="85" t="str">
        <f t="shared" si="1"/>
        <v/>
      </c>
      <c r="AC11" s="85" t="str">
        <f t="shared" si="1"/>
        <v/>
      </c>
      <c r="AD11" s="85" t="str">
        <f t="shared" si="1"/>
        <v/>
      </c>
      <c r="AE11" s="85" t="str">
        <f t="shared" si="1"/>
        <v/>
      </c>
    </row>
    <row r="12" spans="1:38" ht="12.75" customHeight="1" x14ac:dyDescent="0.2">
      <c r="B12" s="67"/>
      <c r="D12" s="102"/>
      <c r="E12" s="102"/>
      <c r="F12" s="79"/>
      <c r="G12" s="80"/>
      <c r="H12" s="80"/>
      <c r="I12" s="80"/>
      <c r="J12" s="81"/>
      <c r="K12" s="104"/>
      <c r="L12" s="130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</row>
    <row r="13" spans="1:38" ht="12.75" customHeight="1" x14ac:dyDescent="0.2">
      <c r="B13" s="67"/>
      <c r="D13" s="102"/>
      <c r="E13" s="102"/>
      <c r="F13" s="79"/>
      <c r="G13" s="80"/>
      <c r="H13" s="80"/>
      <c r="I13" s="80"/>
      <c r="J13" s="81"/>
      <c r="K13" s="104"/>
      <c r="L13" s="130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38" ht="12.75" customHeight="1" x14ac:dyDescent="0.2">
      <c r="B14" s="67"/>
      <c r="D14" s="102"/>
      <c r="E14" s="102"/>
      <c r="F14" s="79"/>
      <c r="G14" s="80"/>
      <c r="H14" s="80"/>
      <c r="I14" s="80"/>
      <c r="J14" s="81"/>
      <c r="K14" s="104"/>
      <c r="L14" s="130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</row>
    <row r="15" spans="1:38" ht="12.75" customHeight="1" x14ac:dyDescent="0.2">
      <c r="B15" s="67"/>
      <c r="D15" s="102"/>
      <c r="E15" s="102"/>
      <c r="F15" s="79"/>
      <c r="G15" s="80"/>
      <c r="H15" s="80"/>
      <c r="I15" s="80"/>
      <c r="J15" s="81"/>
      <c r="K15" s="104"/>
      <c r="L15" s="130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</row>
    <row r="16" spans="1:38" ht="12.75" customHeight="1" x14ac:dyDescent="0.2">
      <c r="B16" s="67"/>
      <c r="D16" s="102"/>
      <c r="E16" s="102"/>
      <c r="F16" s="79"/>
      <c r="G16" s="80"/>
      <c r="H16" s="80"/>
      <c r="I16" s="80"/>
      <c r="J16" s="81"/>
      <c r="K16" s="104"/>
      <c r="L16" s="130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</row>
    <row r="17" spans="2:31" ht="12.75" customHeight="1" x14ac:dyDescent="0.2">
      <c r="B17" s="67"/>
      <c r="D17" s="102"/>
      <c r="E17" s="102"/>
      <c r="F17" s="79"/>
      <c r="G17" s="80"/>
      <c r="H17" s="80"/>
      <c r="I17" s="80"/>
      <c r="J17" s="81"/>
      <c r="K17" s="104"/>
      <c r="L17" s="130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</row>
    <row r="18" spans="2:31" ht="12.75" customHeight="1" x14ac:dyDescent="0.2">
      <c r="B18" s="67"/>
      <c r="D18" s="102"/>
      <c r="E18" s="102"/>
      <c r="F18" s="79"/>
      <c r="G18" s="80"/>
      <c r="H18" s="80"/>
      <c r="I18" s="80"/>
      <c r="J18" s="81"/>
      <c r="K18" s="104"/>
      <c r="L18" s="130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</row>
    <row r="19" spans="2:31" ht="12.75" customHeight="1" x14ac:dyDescent="0.2">
      <c r="B19" s="67"/>
      <c r="D19" s="102"/>
      <c r="E19" s="102"/>
      <c r="F19" s="79"/>
      <c r="G19" s="80"/>
      <c r="H19" s="80"/>
      <c r="I19" s="80"/>
      <c r="J19" s="81"/>
      <c r="K19" s="104"/>
      <c r="L19" s="130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</row>
    <row r="20" spans="2:31" ht="12.75" customHeight="1" x14ac:dyDescent="0.2">
      <c r="B20" s="67"/>
      <c r="D20" s="102"/>
      <c r="E20" s="102"/>
      <c r="F20" s="79"/>
      <c r="G20" s="80"/>
      <c r="H20" s="80"/>
      <c r="I20" s="80"/>
      <c r="J20" s="81"/>
      <c r="K20" s="104"/>
      <c r="L20" s="130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</row>
    <row r="21" spans="2:31" ht="12.75" customHeight="1" x14ac:dyDescent="0.2">
      <c r="B21" s="67"/>
      <c r="D21" s="102"/>
      <c r="E21" s="102"/>
      <c r="F21" s="79"/>
      <c r="G21" s="80"/>
      <c r="H21" s="80"/>
      <c r="I21" s="80"/>
      <c r="J21" s="81"/>
      <c r="K21" s="104"/>
      <c r="L21" s="130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</row>
    <row r="22" spans="2:31" ht="12.75" customHeight="1" x14ac:dyDescent="0.2">
      <c r="B22" s="67"/>
      <c r="D22" s="102"/>
      <c r="E22" s="102"/>
      <c r="F22" s="79"/>
      <c r="G22" s="80"/>
      <c r="H22" s="80"/>
      <c r="I22" s="80"/>
      <c r="J22" s="81"/>
      <c r="K22" s="104"/>
      <c r="L22" s="130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</row>
    <row r="23" spans="2:31" ht="12.75" customHeight="1" thickBot="1" x14ac:dyDescent="0.25">
      <c r="B23" s="68"/>
      <c r="D23" s="103"/>
      <c r="E23" s="103"/>
      <c r="F23" s="82"/>
      <c r="G23" s="83"/>
      <c r="H23" s="83"/>
      <c r="I23" s="83"/>
      <c r="J23" s="84"/>
      <c r="K23" s="43" t="str">
        <f>IF(OR(TRIM(K8)=0,TRIM(K8)=""),"",IF(IFERROR(TRIM(INDEX(QryItemNamed,MATCH(TRIM(K8),ITEM,0),3)),"")="LS","",IFERROR(TRIM(INDEX(QryItemNamed,MATCH(TRIM(K8),ITEM,0),3)),"")))</f>
        <v>FT</v>
      </c>
      <c r="L23" s="132" t="s">
        <v>51</v>
      </c>
      <c r="M23" s="44" t="s">
        <v>51</v>
      </c>
      <c r="N23" s="44" t="str">
        <f t="shared" ref="N23:AE23" si="2">IF(OR(TRIM(N8)=0,TRIM(N8)=""),"",IF(IFERROR(TRIM(INDEX(QryItemNamed,MATCH(TRIM(N8),ITEM,0),3)),"")="LS","",IFERROR(TRIM(INDEX(QryItemNamed,MATCH(TRIM(N8),ITEM,0),3)),"")))</f>
        <v>MILE</v>
      </c>
      <c r="O23" s="44" t="str">
        <f t="shared" si="2"/>
        <v>FT</v>
      </c>
      <c r="P23" s="44" t="str">
        <f t="shared" si="2"/>
        <v>FT</v>
      </c>
      <c r="Q23" s="44" t="str">
        <f t="shared" si="2"/>
        <v>FT</v>
      </c>
      <c r="R23" s="44" t="str">
        <f t="shared" si="2"/>
        <v/>
      </c>
      <c r="S23" s="44" t="str">
        <f t="shared" si="2"/>
        <v/>
      </c>
      <c r="T23" s="44" t="str">
        <f t="shared" si="2"/>
        <v/>
      </c>
      <c r="U23" s="44" t="str">
        <f t="shared" si="2"/>
        <v/>
      </c>
      <c r="V23" s="44" t="str">
        <f t="shared" si="2"/>
        <v/>
      </c>
      <c r="W23" s="44" t="str">
        <f t="shared" si="2"/>
        <v/>
      </c>
      <c r="X23" s="44" t="str">
        <f t="shared" si="2"/>
        <v/>
      </c>
      <c r="Y23" s="44" t="str">
        <f t="shared" si="2"/>
        <v/>
      </c>
      <c r="Z23" s="44" t="str">
        <f t="shared" si="2"/>
        <v/>
      </c>
      <c r="AA23" s="44" t="str">
        <f t="shared" si="2"/>
        <v/>
      </c>
      <c r="AB23" s="44" t="str">
        <f t="shared" si="2"/>
        <v/>
      </c>
      <c r="AC23" s="44" t="str">
        <f t="shared" si="2"/>
        <v/>
      </c>
      <c r="AD23" s="44" t="str">
        <f t="shared" si="2"/>
        <v/>
      </c>
      <c r="AE23" s="44" t="str">
        <f t="shared" si="2"/>
        <v/>
      </c>
    </row>
    <row r="24" spans="2:31" ht="12.75" customHeight="1" x14ac:dyDescent="0.2">
      <c r="B24" s="33" t="s">
        <v>49</v>
      </c>
      <c r="D24" s="45" t="s">
        <v>46</v>
      </c>
      <c r="E24" s="45">
        <f>B8-2</f>
        <v>15</v>
      </c>
      <c r="F24" s="62">
        <v>98753</v>
      </c>
      <c r="G24" s="64"/>
      <c r="H24" s="45" t="s">
        <v>2</v>
      </c>
      <c r="I24" s="62">
        <v>100496</v>
      </c>
      <c r="J24" s="64"/>
      <c r="K24" s="133"/>
      <c r="L24" s="46"/>
      <c r="M24" s="47"/>
      <c r="N24" s="45"/>
      <c r="O24" s="48"/>
      <c r="P24" s="45">
        <v>502</v>
      </c>
      <c r="Q24" s="49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</row>
    <row r="25" spans="2:31" ht="12.75" customHeight="1" x14ac:dyDescent="0.2">
      <c r="B25" s="33" t="s">
        <v>49</v>
      </c>
      <c r="D25" s="50" t="s">
        <v>22</v>
      </c>
      <c r="E25" s="50" t="str">
        <f t="shared" ref="E25:E30" si="3">IF(I25&gt;101200,CONCATENATE($E$24," - ",$E$24+1),$E$24)</f>
        <v>15 - 16</v>
      </c>
      <c r="F25" s="60">
        <v>99597</v>
      </c>
      <c r="G25" s="61"/>
      <c r="H25" s="50" t="s">
        <v>2</v>
      </c>
      <c r="I25" s="60">
        <v>103803</v>
      </c>
      <c r="J25" s="61"/>
      <c r="K25" s="51">
        <f>I25-F25</f>
        <v>4206</v>
      </c>
      <c r="L25" s="51"/>
      <c r="M25" s="51">
        <f>I25-F25</f>
        <v>4206</v>
      </c>
      <c r="N25" s="50"/>
      <c r="O25" s="52"/>
      <c r="P25" s="52"/>
      <c r="Q25" s="53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</row>
    <row r="26" spans="2:31" ht="12.75" customHeight="1" x14ac:dyDescent="0.2">
      <c r="B26" s="33" t="s">
        <v>49</v>
      </c>
      <c r="D26" s="50" t="s">
        <v>23</v>
      </c>
      <c r="E26" s="50" t="str">
        <f t="shared" si="3"/>
        <v>15 - 16</v>
      </c>
      <c r="F26" s="60">
        <v>99597</v>
      </c>
      <c r="G26" s="61"/>
      <c r="H26" s="50" t="s">
        <v>2</v>
      </c>
      <c r="I26" s="60">
        <v>101325</v>
      </c>
      <c r="J26" s="61"/>
      <c r="K26" s="51">
        <f t="shared" ref="K26:K51" si="4">I26-F26</f>
        <v>1728</v>
      </c>
      <c r="L26" s="51"/>
      <c r="M26" s="51"/>
      <c r="N26" s="54">
        <f>ROUND((I26-F26)/5280,2)</f>
        <v>0.33</v>
      </c>
      <c r="O26" s="52"/>
      <c r="P26" s="52"/>
      <c r="Q26" s="53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</row>
    <row r="27" spans="2:31" ht="12.75" customHeight="1" x14ac:dyDescent="0.2">
      <c r="B27" s="33" t="s">
        <v>49</v>
      </c>
      <c r="D27" s="50" t="s">
        <v>21</v>
      </c>
      <c r="E27" s="50">
        <f t="shared" si="3"/>
        <v>15</v>
      </c>
      <c r="F27" s="60">
        <v>99597</v>
      </c>
      <c r="G27" s="61"/>
      <c r="H27" s="50" t="s">
        <v>2</v>
      </c>
      <c r="I27" s="60">
        <v>100396</v>
      </c>
      <c r="J27" s="61"/>
      <c r="K27" s="51">
        <f t="shared" si="4"/>
        <v>799</v>
      </c>
      <c r="L27" s="51"/>
      <c r="M27" s="51"/>
      <c r="N27" s="54"/>
      <c r="O27" s="52">
        <f>ROUND(I27-F27,0)</f>
        <v>799</v>
      </c>
      <c r="P27" s="52"/>
      <c r="Q27" s="53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</row>
    <row r="28" spans="2:31" ht="12.75" customHeight="1" x14ac:dyDescent="0.2">
      <c r="B28" s="33" t="s">
        <v>49</v>
      </c>
      <c r="D28" s="50" t="s">
        <v>47</v>
      </c>
      <c r="E28" s="50">
        <f t="shared" si="3"/>
        <v>15</v>
      </c>
      <c r="F28" s="60">
        <v>99597</v>
      </c>
      <c r="G28" s="61"/>
      <c r="H28" s="50" t="s">
        <v>2</v>
      </c>
      <c r="I28" s="60">
        <v>100396</v>
      </c>
      <c r="J28" s="61"/>
      <c r="K28" s="51">
        <f t="shared" si="4"/>
        <v>799</v>
      </c>
      <c r="L28" s="51"/>
      <c r="M28" s="51"/>
      <c r="N28" s="54"/>
      <c r="O28" s="52">
        <f>ROUND(I28-F28,0)</f>
        <v>799</v>
      </c>
      <c r="P28" s="52"/>
      <c r="Q28" s="53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</row>
    <row r="29" spans="2:31" ht="12.75" customHeight="1" x14ac:dyDescent="0.2">
      <c r="B29" s="33" t="s">
        <v>49</v>
      </c>
      <c r="D29" s="50" t="s">
        <v>24</v>
      </c>
      <c r="E29" s="50" t="str">
        <f t="shared" si="3"/>
        <v>15 - 16</v>
      </c>
      <c r="F29" s="60">
        <v>99597</v>
      </c>
      <c r="G29" s="61"/>
      <c r="H29" s="50" t="s">
        <v>2</v>
      </c>
      <c r="I29" s="60">
        <v>103803</v>
      </c>
      <c r="J29" s="61"/>
      <c r="K29" s="51">
        <f t="shared" si="4"/>
        <v>4206</v>
      </c>
      <c r="L29" s="51"/>
      <c r="M29" s="51"/>
      <c r="N29" s="54">
        <f>ROUND((I29-F29)/5280,2)</f>
        <v>0.8</v>
      </c>
      <c r="O29" s="52"/>
      <c r="P29" s="52"/>
      <c r="Q29" s="53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</row>
    <row r="30" spans="2:31" ht="12.75" customHeight="1" x14ac:dyDescent="0.2">
      <c r="B30" s="33" t="s">
        <v>49</v>
      </c>
      <c r="D30" s="50" t="s">
        <v>25</v>
      </c>
      <c r="E30" s="50" t="str">
        <f t="shared" si="3"/>
        <v>15 - 16</v>
      </c>
      <c r="F30" s="60">
        <v>99597</v>
      </c>
      <c r="G30" s="61"/>
      <c r="H30" s="50" t="s">
        <v>2</v>
      </c>
      <c r="I30" s="60">
        <v>103803</v>
      </c>
      <c r="J30" s="61"/>
      <c r="K30" s="51">
        <f t="shared" si="4"/>
        <v>4206</v>
      </c>
      <c r="L30" s="51">
        <f>I30-F30</f>
        <v>4206</v>
      </c>
      <c r="M30" s="51"/>
      <c r="N30" s="54"/>
      <c r="O30" s="52"/>
      <c r="P30" s="52"/>
      <c r="Q30" s="53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</row>
    <row r="31" spans="2:31" ht="12.75" customHeight="1" x14ac:dyDescent="0.2">
      <c r="B31" s="33" t="s">
        <v>49</v>
      </c>
      <c r="D31" s="50"/>
      <c r="E31" s="50"/>
      <c r="F31" s="60"/>
      <c r="G31" s="61"/>
      <c r="H31" s="50"/>
      <c r="I31" s="60"/>
      <c r="J31" s="61"/>
      <c r="K31" s="51"/>
      <c r="L31" s="51"/>
      <c r="M31" s="51"/>
      <c r="N31" s="54"/>
      <c r="O31" s="52"/>
      <c r="P31" s="52"/>
      <c r="Q31" s="53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</row>
    <row r="32" spans="2:31" ht="12.75" customHeight="1" x14ac:dyDescent="0.2">
      <c r="B32" s="33" t="s">
        <v>49</v>
      </c>
      <c r="D32" s="50" t="s">
        <v>39</v>
      </c>
      <c r="E32" s="50" t="str">
        <f>IF(I32&gt;101200,CONCATENATE($E$24," - ",$E$24+1),$E$24)</f>
        <v>15 - 16</v>
      </c>
      <c r="F32" s="60">
        <v>99591</v>
      </c>
      <c r="G32" s="61"/>
      <c r="H32" s="50" t="s">
        <v>2</v>
      </c>
      <c r="I32" s="60">
        <v>103809</v>
      </c>
      <c r="J32" s="61"/>
      <c r="K32" s="51">
        <f t="shared" si="4"/>
        <v>4218</v>
      </c>
      <c r="L32" s="51"/>
      <c r="M32" s="51">
        <f>I32-F32</f>
        <v>4218</v>
      </c>
      <c r="N32" s="54"/>
      <c r="O32" s="52"/>
      <c r="P32" s="52"/>
      <c r="Q32" s="53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</row>
    <row r="33" spans="2:31" ht="12.75" customHeight="1" x14ac:dyDescent="0.2">
      <c r="B33" s="33" t="s">
        <v>49</v>
      </c>
      <c r="D33" s="50" t="s">
        <v>26</v>
      </c>
      <c r="E33" s="50" t="str">
        <f>IF(I33&gt;101200,CONCATENATE($E$24," - ",$E$24+1),$E$24)</f>
        <v>15 - 16</v>
      </c>
      <c r="F33" s="60">
        <v>99591</v>
      </c>
      <c r="G33" s="61"/>
      <c r="H33" s="50" t="s">
        <v>2</v>
      </c>
      <c r="I33" s="60">
        <v>103809</v>
      </c>
      <c r="J33" s="61"/>
      <c r="K33" s="51">
        <f t="shared" si="4"/>
        <v>4218</v>
      </c>
      <c r="L33" s="51"/>
      <c r="M33" s="51"/>
      <c r="N33" s="54">
        <f>ROUND((I33-F33)/5280,2)</f>
        <v>0.8</v>
      </c>
      <c r="O33" s="52"/>
      <c r="P33" s="52"/>
      <c r="Q33" s="53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</row>
    <row r="34" spans="2:31" ht="12.75" customHeight="1" x14ac:dyDescent="0.2">
      <c r="B34" s="33" t="s">
        <v>49</v>
      </c>
      <c r="D34" s="50" t="s">
        <v>27</v>
      </c>
      <c r="E34" s="50" t="str">
        <f>IF(I34&gt;101200,CONCATENATE($E$24," - ",$E$24+1),$E$24)</f>
        <v>15 - 16</v>
      </c>
      <c r="F34" s="60">
        <v>99591</v>
      </c>
      <c r="G34" s="61"/>
      <c r="H34" s="50" t="s">
        <v>2</v>
      </c>
      <c r="I34" s="60">
        <v>103809</v>
      </c>
      <c r="J34" s="61"/>
      <c r="K34" s="51">
        <f t="shared" si="4"/>
        <v>4218</v>
      </c>
      <c r="L34" s="51">
        <f>I34-F34</f>
        <v>4218</v>
      </c>
      <c r="M34" s="51"/>
      <c r="N34" s="54"/>
      <c r="O34" s="52"/>
      <c r="P34" s="52"/>
      <c r="Q34" s="53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</row>
    <row r="35" spans="2:31" ht="12.75" customHeight="1" x14ac:dyDescent="0.2">
      <c r="B35" s="33" t="s">
        <v>49</v>
      </c>
      <c r="D35" s="50"/>
      <c r="E35" s="50"/>
      <c r="F35" s="60"/>
      <c r="G35" s="61"/>
      <c r="H35" s="50"/>
      <c r="I35" s="60"/>
      <c r="J35" s="61"/>
      <c r="K35" s="51"/>
      <c r="L35" s="51"/>
      <c r="M35" s="51"/>
      <c r="N35" s="54"/>
      <c r="O35" s="52"/>
      <c r="P35" s="52"/>
      <c r="Q35" s="53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</row>
    <row r="36" spans="2:31" ht="12.75" customHeight="1" x14ac:dyDescent="0.2">
      <c r="B36" s="33" t="s">
        <v>49</v>
      </c>
      <c r="D36" s="50" t="s">
        <v>28</v>
      </c>
      <c r="E36" s="50" t="str">
        <f t="shared" ref="E36:E41" si="5">IF(I36&gt;101200,CONCATENATE($E$24," - ",$E$24+1),$E$24)</f>
        <v>15 - 16</v>
      </c>
      <c r="F36" s="60">
        <v>99597</v>
      </c>
      <c r="G36" s="61"/>
      <c r="H36" s="50" t="s">
        <v>2</v>
      </c>
      <c r="I36" s="60">
        <v>103803</v>
      </c>
      <c r="J36" s="61"/>
      <c r="K36" s="51">
        <f t="shared" si="4"/>
        <v>4206</v>
      </c>
      <c r="L36" s="51"/>
      <c r="M36" s="51">
        <f>I36-F36</f>
        <v>4206</v>
      </c>
      <c r="N36" s="54"/>
      <c r="O36" s="52"/>
      <c r="P36" s="52"/>
      <c r="Q36" s="53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</row>
    <row r="37" spans="2:31" ht="12.75" customHeight="1" x14ac:dyDescent="0.2">
      <c r="B37" s="33" t="s">
        <v>49</v>
      </c>
      <c r="D37" s="50" t="s">
        <v>29</v>
      </c>
      <c r="E37" s="50" t="str">
        <f t="shared" si="5"/>
        <v>15 - 16</v>
      </c>
      <c r="F37" s="60">
        <v>99597</v>
      </c>
      <c r="G37" s="61"/>
      <c r="H37" s="50" t="s">
        <v>2</v>
      </c>
      <c r="I37" s="60">
        <v>103803</v>
      </c>
      <c r="J37" s="61"/>
      <c r="K37" s="51">
        <f t="shared" si="4"/>
        <v>4206</v>
      </c>
      <c r="L37" s="51"/>
      <c r="M37" s="51"/>
      <c r="N37" s="54">
        <f>ROUND((I37-F37)/5280,2)</f>
        <v>0.8</v>
      </c>
      <c r="O37" s="52"/>
      <c r="P37" s="52"/>
      <c r="Q37" s="53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</row>
    <row r="38" spans="2:31" ht="12.75" customHeight="1" x14ac:dyDescent="0.2">
      <c r="B38" s="33" t="s">
        <v>49</v>
      </c>
      <c r="D38" s="50" t="s">
        <v>48</v>
      </c>
      <c r="E38" s="50">
        <f t="shared" si="5"/>
        <v>15</v>
      </c>
      <c r="F38" s="60">
        <v>99597</v>
      </c>
      <c r="G38" s="61"/>
      <c r="H38" s="50" t="s">
        <v>2</v>
      </c>
      <c r="I38" s="60">
        <v>99700</v>
      </c>
      <c r="J38" s="61"/>
      <c r="K38" s="51">
        <f>O38</f>
        <v>205.49700000000001</v>
      </c>
      <c r="L38" s="51"/>
      <c r="M38" s="51"/>
      <c r="N38" s="54"/>
      <c r="O38" s="52">
        <v>205.49700000000001</v>
      </c>
      <c r="P38" s="52"/>
      <c r="Q38" s="53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</row>
    <row r="39" spans="2:31" ht="12.75" customHeight="1" x14ac:dyDescent="0.2">
      <c r="B39" s="33" t="s">
        <v>49</v>
      </c>
      <c r="D39" s="50" t="s">
        <v>30</v>
      </c>
      <c r="E39" s="50" t="str">
        <f t="shared" si="5"/>
        <v>15 - 16</v>
      </c>
      <c r="F39" s="60">
        <v>99700</v>
      </c>
      <c r="G39" s="61"/>
      <c r="H39" s="50" t="s">
        <v>2</v>
      </c>
      <c r="I39" s="60">
        <v>102240</v>
      </c>
      <c r="J39" s="61"/>
      <c r="K39" s="51">
        <f t="shared" si="4"/>
        <v>2540</v>
      </c>
      <c r="L39" s="51"/>
      <c r="M39" s="51"/>
      <c r="N39" s="54"/>
      <c r="O39" s="52"/>
      <c r="P39" s="52"/>
      <c r="Q39" s="51">
        <f>I39-F39</f>
        <v>2540</v>
      </c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</row>
    <row r="40" spans="2:31" ht="12.75" customHeight="1" x14ac:dyDescent="0.2">
      <c r="B40" s="33" t="s">
        <v>49</v>
      </c>
      <c r="D40" s="50" t="s">
        <v>31</v>
      </c>
      <c r="E40" s="50" t="str">
        <f t="shared" si="5"/>
        <v>15 - 16</v>
      </c>
      <c r="F40" s="60">
        <v>99597</v>
      </c>
      <c r="G40" s="61"/>
      <c r="H40" s="50" t="s">
        <v>2</v>
      </c>
      <c r="I40" s="60">
        <v>103803</v>
      </c>
      <c r="J40" s="61"/>
      <c r="K40" s="51">
        <f t="shared" si="4"/>
        <v>4206</v>
      </c>
      <c r="L40" s="51"/>
      <c r="M40" s="51"/>
      <c r="N40" s="54">
        <f>ROUND((I40-F40)/5280,2)</f>
        <v>0.8</v>
      </c>
      <c r="O40" s="52"/>
      <c r="P40" s="52"/>
      <c r="Q40" s="51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</row>
    <row r="41" spans="2:31" ht="12.75" customHeight="1" x14ac:dyDescent="0.2">
      <c r="B41" s="33" t="s">
        <v>49</v>
      </c>
      <c r="D41" s="50" t="s">
        <v>32</v>
      </c>
      <c r="E41" s="50" t="str">
        <f t="shared" si="5"/>
        <v>15 - 16</v>
      </c>
      <c r="F41" s="60">
        <v>99597</v>
      </c>
      <c r="G41" s="61"/>
      <c r="H41" s="50" t="s">
        <v>2</v>
      </c>
      <c r="I41" s="60">
        <v>103803</v>
      </c>
      <c r="J41" s="61"/>
      <c r="K41" s="51">
        <f t="shared" si="4"/>
        <v>4206</v>
      </c>
      <c r="L41" s="51">
        <f>I41-F41</f>
        <v>4206</v>
      </c>
      <c r="M41" s="51"/>
      <c r="N41" s="54"/>
      <c r="O41" s="52"/>
      <c r="P41" s="52"/>
      <c r="Q41" s="51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2:31" ht="12.75" customHeight="1" x14ac:dyDescent="0.2">
      <c r="B42" s="33" t="s">
        <v>49</v>
      </c>
      <c r="D42" s="50"/>
      <c r="E42" s="50"/>
      <c r="F42" s="60"/>
      <c r="G42" s="61"/>
      <c r="H42" s="50"/>
      <c r="I42" s="60"/>
      <c r="J42" s="61"/>
      <c r="K42" s="51"/>
      <c r="L42" s="51"/>
      <c r="M42" s="51"/>
      <c r="N42" s="54"/>
      <c r="O42" s="52"/>
      <c r="P42" s="52"/>
      <c r="Q42" s="51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</row>
    <row r="43" spans="2:31" ht="12.75" customHeight="1" x14ac:dyDescent="0.2">
      <c r="B43" s="33" t="s">
        <v>49</v>
      </c>
      <c r="D43" s="50" t="s">
        <v>33</v>
      </c>
      <c r="E43" s="50" t="str">
        <f>IF(I43&gt;101200,CONCATENATE($E$24," - ",$E$24+1),$E$24)</f>
        <v>15 - 16</v>
      </c>
      <c r="F43" s="60">
        <v>99591</v>
      </c>
      <c r="G43" s="61"/>
      <c r="H43" s="50" t="s">
        <v>2</v>
      </c>
      <c r="I43" s="60">
        <v>103809</v>
      </c>
      <c r="J43" s="61"/>
      <c r="K43" s="51">
        <f t="shared" si="4"/>
        <v>4218</v>
      </c>
      <c r="L43" s="51"/>
      <c r="M43" s="51">
        <f>I43-F43</f>
        <v>4218</v>
      </c>
      <c r="N43" s="54"/>
      <c r="O43" s="52"/>
      <c r="P43" s="52"/>
      <c r="Q43" s="51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</row>
    <row r="44" spans="2:31" ht="12.75" customHeight="1" x14ac:dyDescent="0.2">
      <c r="B44" s="33" t="s">
        <v>49</v>
      </c>
      <c r="D44" s="50" t="s">
        <v>34</v>
      </c>
      <c r="E44" s="50" t="str">
        <f>IF(I44&gt;101200,CONCATENATE($E$24," - ",$E$24+1),$E$24)</f>
        <v>15 - 16</v>
      </c>
      <c r="F44" s="60">
        <v>99591</v>
      </c>
      <c r="G44" s="61"/>
      <c r="H44" s="50" t="s">
        <v>2</v>
      </c>
      <c r="I44" s="60">
        <v>103809</v>
      </c>
      <c r="J44" s="61"/>
      <c r="K44" s="51">
        <f t="shared" si="4"/>
        <v>4218</v>
      </c>
      <c r="L44" s="51"/>
      <c r="M44" s="51"/>
      <c r="N44" s="54">
        <f>ROUND((I44-F44)/5280,2)</f>
        <v>0.8</v>
      </c>
      <c r="O44" s="52"/>
      <c r="P44" s="52"/>
      <c r="Q44" s="51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</row>
    <row r="45" spans="2:31" ht="12.75" customHeight="1" x14ac:dyDescent="0.2">
      <c r="B45" s="33" t="s">
        <v>49</v>
      </c>
      <c r="D45" s="50" t="s">
        <v>35</v>
      </c>
      <c r="E45" s="50" t="str">
        <f>IF(I45&gt;101200,CONCATENATE($E$24," - ",$E$24+1),$E$24)</f>
        <v>15 - 16</v>
      </c>
      <c r="F45" s="60">
        <v>99591</v>
      </c>
      <c r="G45" s="61"/>
      <c r="H45" s="50" t="s">
        <v>2</v>
      </c>
      <c r="I45" s="60">
        <v>103809</v>
      </c>
      <c r="J45" s="61"/>
      <c r="K45" s="51">
        <f t="shared" si="4"/>
        <v>4218</v>
      </c>
      <c r="L45" s="51">
        <f>I45-F45</f>
        <v>4218</v>
      </c>
      <c r="M45" s="51"/>
      <c r="N45" s="54"/>
      <c r="O45" s="52"/>
      <c r="P45" s="52"/>
      <c r="Q45" s="51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2:31" ht="12.75" customHeight="1" x14ac:dyDescent="0.2">
      <c r="B46" s="33" t="s">
        <v>49</v>
      </c>
      <c r="D46" s="50"/>
      <c r="E46" s="50"/>
      <c r="F46" s="60"/>
      <c r="G46" s="61"/>
      <c r="H46" s="50"/>
      <c r="I46" s="60"/>
      <c r="J46" s="61"/>
      <c r="K46" s="51"/>
      <c r="L46" s="51"/>
      <c r="M46" s="51"/>
      <c r="N46" s="54"/>
      <c r="O46" s="52"/>
      <c r="P46" s="52"/>
      <c r="Q46" s="51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2:31" ht="12.75" customHeight="1" x14ac:dyDescent="0.2">
      <c r="B47" s="33" t="s">
        <v>49</v>
      </c>
      <c r="D47" s="50" t="s">
        <v>36</v>
      </c>
      <c r="E47" s="50" t="str">
        <f>IF(I47&gt;101200,CONCATENATE($E$24," - ",$E$24+1),$E$24)</f>
        <v>15 - 16</v>
      </c>
      <c r="F47" s="60">
        <v>100396</v>
      </c>
      <c r="G47" s="61"/>
      <c r="H47" s="50" t="s">
        <v>2</v>
      </c>
      <c r="I47" s="60">
        <v>103803</v>
      </c>
      <c r="J47" s="61"/>
      <c r="K47" s="51">
        <f t="shared" si="4"/>
        <v>3407</v>
      </c>
      <c r="L47" s="51"/>
      <c r="M47" s="51"/>
      <c r="N47" s="54">
        <f>ROUND((I47-F47)/5280,2)</f>
        <v>0.65</v>
      </c>
      <c r="O47" s="52"/>
      <c r="P47" s="52"/>
      <c r="Q47" s="51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</row>
    <row r="48" spans="2:31" ht="12.75" customHeight="1" x14ac:dyDescent="0.2">
      <c r="B48" s="33" t="s">
        <v>49</v>
      </c>
      <c r="D48" s="50"/>
      <c r="E48" s="50"/>
      <c r="F48" s="60"/>
      <c r="G48" s="61"/>
      <c r="H48" s="50"/>
      <c r="I48" s="60"/>
      <c r="J48" s="61"/>
      <c r="K48" s="51"/>
      <c r="L48" s="51"/>
      <c r="M48" s="51"/>
      <c r="N48" s="54"/>
      <c r="O48" s="52"/>
      <c r="P48" s="52"/>
      <c r="Q48" s="51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2:31" ht="12.75" customHeight="1" x14ac:dyDescent="0.2">
      <c r="B49" s="33" t="s">
        <v>49</v>
      </c>
      <c r="D49" s="50" t="s">
        <v>37</v>
      </c>
      <c r="E49" s="50">
        <f>$E$24+1</f>
        <v>16</v>
      </c>
      <c r="F49" s="60">
        <v>101325</v>
      </c>
      <c r="G49" s="61"/>
      <c r="H49" s="50" t="s">
        <v>2</v>
      </c>
      <c r="I49" s="60">
        <v>103803</v>
      </c>
      <c r="J49" s="61"/>
      <c r="K49" s="51">
        <f t="shared" si="4"/>
        <v>2478</v>
      </c>
      <c r="L49" s="51"/>
      <c r="M49" s="51"/>
      <c r="N49" s="54"/>
      <c r="O49" s="52"/>
      <c r="P49" s="52"/>
      <c r="Q49" s="51">
        <f>I49-F49</f>
        <v>2478</v>
      </c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</row>
    <row r="50" spans="2:31" ht="12.75" customHeight="1" x14ac:dyDescent="0.2">
      <c r="B50" s="33" t="s">
        <v>49</v>
      </c>
      <c r="D50" s="50"/>
      <c r="E50" s="50"/>
      <c r="F50" s="60"/>
      <c r="G50" s="61"/>
      <c r="H50" s="50"/>
      <c r="I50" s="60"/>
      <c r="J50" s="61"/>
      <c r="K50" s="51"/>
      <c r="L50" s="51"/>
      <c r="M50" s="51"/>
      <c r="N50" s="54"/>
      <c r="O50" s="52"/>
      <c r="P50" s="52"/>
      <c r="Q50" s="51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</row>
    <row r="51" spans="2:31" ht="12.75" customHeight="1" x14ac:dyDescent="0.2">
      <c r="B51" s="33" t="s">
        <v>49</v>
      </c>
      <c r="D51" s="50" t="s">
        <v>38</v>
      </c>
      <c r="E51" s="50">
        <f>$E$24+1</f>
        <v>16</v>
      </c>
      <c r="F51" s="60">
        <v>102240</v>
      </c>
      <c r="G51" s="61"/>
      <c r="H51" s="50" t="s">
        <v>2</v>
      </c>
      <c r="I51" s="60">
        <v>103803</v>
      </c>
      <c r="J51" s="61"/>
      <c r="K51" s="51">
        <f t="shared" si="4"/>
        <v>1563</v>
      </c>
      <c r="L51" s="51"/>
      <c r="M51" s="51"/>
      <c r="N51" s="54">
        <f>ROUND((I51-F51)/5280,2)</f>
        <v>0.3</v>
      </c>
      <c r="O51" s="52"/>
      <c r="P51" s="52"/>
      <c r="Q51" s="51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</row>
    <row r="52" spans="2:31" ht="12.75" customHeight="1" x14ac:dyDescent="0.2">
      <c r="B52" s="33" t="s">
        <v>49</v>
      </c>
      <c r="D52" s="50"/>
      <c r="E52" s="50"/>
      <c r="F52" s="60"/>
      <c r="G52" s="61"/>
      <c r="H52" s="50"/>
      <c r="I52" s="60"/>
      <c r="J52" s="61"/>
      <c r="K52" s="51"/>
      <c r="L52" s="51"/>
      <c r="M52" s="51"/>
      <c r="N52" s="50"/>
      <c r="O52" s="52"/>
      <c r="P52" s="52"/>
      <c r="Q52" s="51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3" spans="2:31" ht="12.75" customHeight="1" x14ac:dyDescent="0.2">
      <c r="B53" s="33" t="s">
        <v>49</v>
      </c>
      <c r="D53" s="50"/>
      <c r="E53" s="50"/>
      <c r="F53" s="60"/>
      <c r="G53" s="61"/>
      <c r="H53" s="50"/>
      <c r="I53" s="60"/>
      <c r="J53" s="61"/>
      <c r="K53" s="51"/>
      <c r="L53" s="51"/>
      <c r="M53" s="51"/>
      <c r="N53" s="50"/>
      <c r="O53" s="52"/>
      <c r="P53" s="52"/>
      <c r="Q53" s="53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</row>
    <row r="54" spans="2:31" ht="12.75" customHeight="1" x14ac:dyDescent="0.2">
      <c r="B54" s="33" t="s">
        <v>49</v>
      </c>
      <c r="D54" s="50"/>
      <c r="E54" s="50"/>
      <c r="F54" s="60"/>
      <c r="G54" s="61"/>
      <c r="H54" s="50"/>
      <c r="I54" s="60"/>
      <c r="J54" s="61"/>
      <c r="K54" s="51"/>
      <c r="L54" s="51"/>
      <c r="M54" s="51"/>
      <c r="N54" s="50"/>
      <c r="O54" s="52"/>
      <c r="P54" s="52"/>
      <c r="Q54" s="53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</row>
    <row r="55" spans="2:31" ht="12.75" customHeight="1" x14ac:dyDescent="0.2">
      <c r="B55" s="33" t="s">
        <v>49</v>
      </c>
      <c r="D55" s="50"/>
      <c r="E55" s="50"/>
      <c r="F55" s="60"/>
      <c r="G55" s="61"/>
      <c r="H55" s="50"/>
      <c r="I55" s="60"/>
      <c r="J55" s="61"/>
      <c r="K55" s="51"/>
      <c r="L55" s="51"/>
      <c r="M55" s="51"/>
      <c r="N55" s="50"/>
      <c r="O55" s="52"/>
      <c r="P55" s="52"/>
      <c r="Q55" s="53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</row>
    <row r="56" spans="2:31" ht="12.75" customHeight="1" x14ac:dyDescent="0.2">
      <c r="B56" s="33" t="s">
        <v>49</v>
      </c>
      <c r="D56" s="50"/>
      <c r="E56" s="50"/>
      <c r="F56" s="60"/>
      <c r="G56" s="61"/>
      <c r="H56" s="50"/>
      <c r="I56" s="60"/>
      <c r="J56" s="61"/>
      <c r="K56" s="51"/>
      <c r="L56" s="51"/>
      <c r="M56" s="51"/>
      <c r="N56" s="50"/>
      <c r="O56" s="50"/>
      <c r="P56" s="50"/>
      <c r="Q56" s="53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2:31" ht="12.75" customHeight="1" x14ac:dyDescent="0.2">
      <c r="B57" s="33" t="s">
        <v>49</v>
      </c>
      <c r="D57" s="50"/>
      <c r="E57" s="50"/>
      <c r="F57" s="60"/>
      <c r="G57" s="61"/>
      <c r="H57" s="50"/>
      <c r="I57" s="60"/>
      <c r="J57" s="61"/>
      <c r="K57" s="51"/>
      <c r="L57" s="51"/>
      <c r="M57" s="51"/>
      <c r="N57" s="50"/>
      <c r="O57" s="50"/>
      <c r="P57" s="50"/>
      <c r="Q57" s="53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</row>
    <row r="58" spans="2:31" ht="12.75" customHeight="1" x14ac:dyDescent="0.2">
      <c r="B58" s="33" t="s">
        <v>49</v>
      </c>
      <c r="D58" s="50"/>
      <c r="E58" s="50"/>
      <c r="F58" s="60"/>
      <c r="G58" s="61"/>
      <c r="H58" s="50"/>
      <c r="I58" s="60"/>
      <c r="J58" s="61"/>
      <c r="K58" s="51"/>
      <c r="L58" s="51"/>
      <c r="M58" s="51"/>
      <c r="N58" s="50"/>
      <c r="O58" s="50"/>
      <c r="P58" s="50"/>
      <c r="Q58" s="53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</row>
    <row r="59" spans="2:31" ht="12.75" customHeight="1" x14ac:dyDescent="0.2">
      <c r="B59" s="33" t="s">
        <v>49</v>
      </c>
      <c r="D59" s="50"/>
      <c r="E59" s="50"/>
      <c r="F59" s="60"/>
      <c r="G59" s="61"/>
      <c r="H59" s="50"/>
      <c r="I59" s="60"/>
      <c r="J59" s="61"/>
      <c r="K59" s="51"/>
      <c r="L59" s="51"/>
      <c r="M59" s="51"/>
      <c r="N59" s="50"/>
      <c r="O59" s="50"/>
      <c r="P59" s="50"/>
      <c r="Q59" s="53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</row>
    <row r="60" spans="2:31" ht="12.75" customHeight="1" x14ac:dyDescent="0.2">
      <c r="B60" s="33" t="s">
        <v>49</v>
      </c>
      <c r="D60" s="50"/>
      <c r="E60" s="50"/>
      <c r="F60" s="60"/>
      <c r="G60" s="61"/>
      <c r="H60" s="50"/>
      <c r="I60" s="60"/>
      <c r="J60" s="61"/>
      <c r="K60" s="51"/>
      <c r="L60" s="55"/>
      <c r="M60" s="51"/>
      <c r="N60" s="50"/>
      <c r="O60" s="50"/>
      <c r="P60" s="50"/>
      <c r="Q60" s="53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</row>
    <row r="61" spans="2:31" ht="12.75" customHeight="1" x14ac:dyDescent="0.2">
      <c r="B61" s="33" t="s">
        <v>49</v>
      </c>
      <c r="D61" s="50"/>
      <c r="E61" s="50"/>
      <c r="F61" s="60"/>
      <c r="G61" s="61"/>
      <c r="H61" s="50"/>
      <c r="I61" s="60"/>
      <c r="J61" s="61"/>
      <c r="K61" s="51"/>
      <c r="L61" s="55"/>
      <c r="M61" s="51"/>
      <c r="N61" s="50"/>
      <c r="O61" s="50"/>
      <c r="P61" s="50"/>
      <c r="Q61" s="53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</row>
    <row r="62" spans="2:31" ht="12.75" customHeight="1" x14ac:dyDescent="0.2">
      <c r="B62" s="33" t="s">
        <v>49</v>
      </c>
      <c r="D62" s="50"/>
      <c r="E62" s="50"/>
      <c r="F62" s="60"/>
      <c r="G62" s="61"/>
      <c r="H62" s="50"/>
      <c r="I62" s="60"/>
      <c r="J62" s="61"/>
      <c r="K62" s="51"/>
      <c r="L62" s="55"/>
      <c r="M62" s="51"/>
      <c r="N62" s="50"/>
      <c r="O62" s="50"/>
      <c r="P62" s="50"/>
      <c r="Q62" s="53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</row>
    <row r="63" spans="2:31" ht="12.75" customHeight="1" x14ac:dyDescent="0.2">
      <c r="B63" s="33" t="s">
        <v>49</v>
      </c>
      <c r="D63" s="50"/>
      <c r="E63" s="50"/>
      <c r="F63" s="60"/>
      <c r="G63" s="61"/>
      <c r="H63" s="50"/>
      <c r="I63" s="60"/>
      <c r="J63" s="61"/>
      <c r="K63" s="51"/>
      <c r="L63" s="55"/>
      <c r="M63" s="51"/>
      <c r="N63" s="50"/>
      <c r="O63" s="50"/>
      <c r="P63" s="50"/>
      <c r="Q63" s="53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</row>
    <row r="64" spans="2:31" ht="12.75" customHeight="1" x14ac:dyDescent="0.2">
      <c r="B64" s="33" t="s">
        <v>49</v>
      </c>
      <c r="D64" s="50"/>
      <c r="E64" s="50"/>
      <c r="F64" s="60"/>
      <c r="G64" s="61"/>
      <c r="H64" s="50"/>
      <c r="I64" s="60"/>
      <c r="J64" s="61"/>
      <c r="K64" s="51"/>
      <c r="L64" s="55"/>
      <c r="M64" s="51"/>
      <c r="N64" s="50"/>
      <c r="O64" s="50"/>
      <c r="P64" s="50"/>
      <c r="Q64" s="53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</row>
    <row r="65" spans="2:31" ht="12.75" customHeight="1" x14ac:dyDescent="0.2">
      <c r="B65" s="33" t="s">
        <v>49</v>
      </c>
      <c r="D65" s="50"/>
      <c r="E65" s="50"/>
      <c r="F65" s="60"/>
      <c r="G65" s="61"/>
      <c r="H65" s="50"/>
      <c r="I65" s="60"/>
      <c r="J65" s="61"/>
      <c r="K65" s="51"/>
      <c r="L65" s="55"/>
      <c r="M65" s="51"/>
      <c r="N65" s="50"/>
      <c r="O65" s="50"/>
      <c r="P65" s="50"/>
      <c r="Q65" s="53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</row>
    <row r="66" spans="2:31" ht="12.75" customHeight="1" x14ac:dyDescent="0.2">
      <c r="B66" s="33" t="s">
        <v>49</v>
      </c>
      <c r="D66" s="50"/>
      <c r="E66" s="50"/>
      <c r="F66" s="60"/>
      <c r="G66" s="61"/>
      <c r="H66" s="50"/>
      <c r="I66" s="60"/>
      <c r="J66" s="61"/>
      <c r="K66" s="51"/>
      <c r="L66" s="55"/>
      <c r="M66" s="51"/>
      <c r="N66" s="50"/>
      <c r="O66" s="50"/>
      <c r="P66" s="50"/>
      <c r="Q66" s="53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</row>
    <row r="67" spans="2:31" ht="12.75" customHeight="1" x14ac:dyDescent="0.2">
      <c r="B67" s="33" t="s">
        <v>49</v>
      </c>
      <c r="D67" s="50"/>
      <c r="E67" s="50"/>
      <c r="F67" s="60"/>
      <c r="G67" s="61"/>
      <c r="H67" s="50"/>
      <c r="I67" s="60"/>
      <c r="J67" s="61"/>
      <c r="K67" s="51"/>
      <c r="L67" s="55"/>
      <c r="M67" s="51"/>
      <c r="N67" s="50"/>
      <c r="O67" s="50"/>
      <c r="P67" s="50"/>
      <c r="Q67" s="53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</row>
    <row r="68" spans="2:31" ht="12.75" customHeight="1" x14ac:dyDescent="0.2">
      <c r="B68" s="33" t="s">
        <v>49</v>
      </c>
      <c r="D68" s="50"/>
      <c r="E68" s="50"/>
      <c r="F68" s="60"/>
      <c r="G68" s="61"/>
      <c r="H68" s="50"/>
      <c r="I68" s="60"/>
      <c r="J68" s="61"/>
      <c r="K68" s="51"/>
      <c r="L68" s="55"/>
      <c r="M68" s="51"/>
      <c r="N68" s="50"/>
      <c r="O68" s="50"/>
      <c r="P68" s="50"/>
      <c r="Q68" s="53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</row>
    <row r="69" spans="2:31" ht="12.75" customHeight="1" x14ac:dyDescent="0.2">
      <c r="B69" s="33" t="s">
        <v>49</v>
      </c>
      <c r="D69" s="50"/>
      <c r="E69" s="50"/>
      <c r="F69" s="60"/>
      <c r="G69" s="61"/>
      <c r="H69" s="50"/>
      <c r="I69" s="60"/>
      <c r="J69" s="61"/>
      <c r="K69" s="51"/>
      <c r="L69" s="55"/>
      <c r="M69" s="51"/>
      <c r="N69" s="50"/>
      <c r="O69" s="50"/>
      <c r="P69" s="50"/>
      <c r="Q69" s="53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</row>
    <row r="70" spans="2:31" ht="12.75" customHeight="1" x14ac:dyDescent="0.2">
      <c r="B70" s="33" t="s">
        <v>49</v>
      </c>
      <c r="D70" s="50"/>
      <c r="E70" s="50"/>
      <c r="F70" s="60"/>
      <c r="G70" s="61"/>
      <c r="H70" s="50"/>
      <c r="I70" s="60"/>
      <c r="J70" s="61"/>
      <c r="K70" s="51"/>
      <c r="L70" s="55"/>
      <c r="M70" s="51"/>
      <c r="N70" s="50"/>
      <c r="O70" s="50"/>
      <c r="P70" s="50"/>
      <c r="Q70" s="53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</row>
    <row r="71" spans="2:31" ht="12.75" customHeight="1" x14ac:dyDescent="0.2">
      <c r="B71" s="33" t="s">
        <v>49</v>
      </c>
      <c r="D71" s="50"/>
      <c r="E71" s="50"/>
      <c r="F71" s="60"/>
      <c r="G71" s="61"/>
      <c r="H71" s="50"/>
      <c r="I71" s="60"/>
      <c r="J71" s="61"/>
      <c r="K71" s="51"/>
      <c r="L71" s="55"/>
      <c r="M71" s="51"/>
      <c r="N71" s="50"/>
      <c r="O71" s="50"/>
      <c r="P71" s="50"/>
      <c r="Q71" s="53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</row>
    <row r="72" spans="2:31" ht="12.75" customHeight="1" x14ac:dyDescent="0.2">
      <c r="B72" s="33" t="s">
        <v>49</v>
      </c>
      <c r="D72" s="50"/>
      <c r="E72" s="50"/>
      <c r="F72" s="60"/>
      <c r="G72" s="61"/>
      <c r="H72" s="50"/>
      <c r="I72" s="60"/>
      <c r="J72" s="61"/>
      <c r="K72" s="51"/>
      <c r="L72" s="55"/>
      <c r="M72" s="51"/>
      <c r="N72" s="50"/>
      <c r="O72" s="50"/>
      <c r="P72" s="50"/>
      <c r="Q72" s="53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</row>
    <row r="73" spans="2:31" ht="12.75" customHeight="1" x14ac:dyDescent="0.2">
      <c r="B73" s="33" t="s">
        <v>49</v>
      </c>
      <c r="D73" s="50"/>
      <c r="E73" s="50"/>
      <c r="F73" s="60"/>
      <c r="G73" s="61"/>
      <c r="H73" s="50"/>
      <c r="I73" s="60"/>
      <c r="J73" s="61"/>
      <c r="K73" s="51"/>
      <c r="L73" s="55"/>
      <c r="M73" s="51"/>
      <c r="N73" s="50"/>
      <c r="O73" s="50"/>
      <c r="P73" s="50"/>
      <c r="Q73" s="53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</row>
    <row r="74" spans="2:31" ht="12.75" customHeight="1" x14ac:dyDescent="0.2">
      <c r="B74" s="33" t="s">
        <v>49</v>
      </c>
      <c r="D74" s="50"/>
      <c r="E74" s="50"/>
      <c r="F74" s="60"/>
      <c r="G74" s="61"/>
      <c r="H74" s="50"/>
      <c r="I74" s="60"/>
      <c r="J74" s="61"/>
      <c r="K74" s="51"/>
      <c r="L74" s="55"/>
      <c r="M74" s="51"/>
      <c r="N74" s="50"/>
      <c r="O74" s="50"/>
      <c r="P74" s="50"/>
      <c r="Q74" s="53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</row>
    <row r="75" spans="2:31" ht="12.75" customHeight="1" x14ac:dyDescent="0.2">
      <c r="B75" s="33" t="s">
        <v>49</v>
      </c>
      <c r="D75" s="50"/>
      <c r="E75" s="50"/>
      <c r="F75" s="60"/>
      <c r="G75" s="61"/>
      <c r="H75" s="50"/>
      <c r="I75" s="60"/>
      <c r="J75" s="61"/>
      <c r="K75" s="51"/>
      <c r="L75" s="55"/>
      <c r="M75" s="51"/>
      <c r="N75" s="50"/>
      <c r="O75" s="50"/>
      <c r="P75" s="50"/>
      <c r="Q75" s="53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</row>
    <row r="76" spans="2:31" ht="12.75" customHeight="1" x14ac:dyDescent="0.2">
      <c r="B76" s="33" t="s">
        <v>49</v>
      </c>
      <c r="D76" s="50"/>
      <c r="E76" s="50"/>
      <c r="F76" s="60"/>
      <c r="G76" s="61"/>
      <c r="H76" s="50"/>
      <c r="I76" s="60"/>
      <c r="J76" s="61"/>
      <c r="K76" s="51"/>
      <c r="L76" s="55"/>
      <c r="M76" s="51"/>
      <c r="N76" s="50"/>
      <c r="O76" s="50"/>
      <c r="P76" s="50"/>
      <c r="Q76" s="53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</row>
    <row r="77" spans="2:31" ht="12.75" customHeight="1" x14ac:dyDescent="0.2">
      <c r="B77" s="33" t="s">
        <v>49</v>
      </c>
      <c r="D77" s="50"/>
      <c r="E77" s="50"/>
      <c r="F77" s="60"/>
      <c r="G77" s="61"/>
      <c r="H77" s="50"/>
      <c r="I77" s="60"/>
      <c r="J77" s="61"/>
      <c r="K77" s="51"/>
      <c r="L77" s="55"/>
      <c r="M77" s="51"/>
      <c r="N77" s="50"/>
      <c r="O77" s="50"/>
      <c r="P77" s="50"/>
      <c r="Q77" s="53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</row>
    <row r="78" spans="2:31" ht="12.75" customHeight="1" x14ac:dyDescent="0.2">
      <c r="B78" s="33" t="s">
        <v>49</v>
      </c>
      <c r="D78" s="50"/>
      <c r="E78" s="50"/>
      <c r="F78" s="60"/>
      <c r="G78" s="61"/>
      <c r="H78" s="50"/>
      <c r="I78" s="60"/>
      <c r="J78" s="61"/>
      <c r="K78" s="51"/>
      <c r="L78" s="55"/>
      <c r="M78" s="51"/>
      <c r="N78" s="50"/>
      <c r="O78" s="50"/>
      <c r="P78" s="50"/>
      <c r="Q78" s="53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</row>
    <row r="79" spans="2:31" ht="12.75" customHeight="1" thickBot="1" x14ac:dyDescent="0.25">
      <c r="B79" s="33" t="s">
        <v>49</v>
      </c>
      <c r="D79" s="56"/>
      <c r="E79" s="56"/>
      <c r="F79" s="60"/>
      <c r="G79" s="61"/>
      <c r="H79" s="56"/>
      <c r="I79" s="60"/>
      <c r="J79" s="61"/>
      <c r="K79" s="56"/>
      <c r="L79" s="57"/>
      <c r="M79" s="58"/>
      <c r="N79" s="56"/>
      <c r="O79" s="56"/>
      <c r="P79" s="56"/>
      <c r="Q79" s="59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</row>
    <row r="80" spans="2:31" ht="12.75" customHeight="1" x14ac:dyDescent="0.2">
      <c r="B80" s="33" t="s">
        <v>49</v>
      </c>
      <c r="D80" s="113" t="s">
        <v>50</v>
      </c>
      <c r="E80" s="114"/>
      <c r="F80" s="114"/>
      <c r="G80" s="114"/>
      <c r="H80" s="114"/>
      <c r="I80" s="114"/>
      <c r="J80" s="115"/>
      <c r="K80" s="116">
        <f t="shared" ref="K80" si="6">IF(K8="","",IF(K23="",IF(SUM(COUNTIF(K24:K79,"LS")+COUNTIF(K24:K79,"LUMP"))&gt;0,"LS",""),IF(SUM(K24:K79)&gt;0,ROUNDUP(SUM(K24:K79),0),"")))</f>
        <v>68270</v>
      </c>
      <c r="L80" s="116">
        <f>IF(L8="","",IF(L23="",IF(SUM(COUNTIF(L24:L79,"LS")+COUNTIF(L24:L79,"LUMP"))&gt;0,"LS",""),IF(SUM(L24:L79)&gt;0,ROUNDUP(SUM(L24:L79),0),"")))</f>
        <v>16848</v>
      </c>
      <c r="M80" s="118">
        <f t="shared" ref="M80" si="7">IF(M8="","",IF(M23="",IF(SUM(COUNTIF(M24:M79,"LS")+COUNTIF(M24:M79,"LUMP"))&gt;0,"LS",""),IF(SUM(M24:M79)&gt;0,ROUNDUP(SUM(M24:M79),0),"")))</f>
        <v>16848</v>
      </c>
      <c r="N80" s="118">
        <f t="shared" ref="N80" si="8">IF(N8="","",IF(N23="",IF(SUM(COUNTIF(N24:N79,"LS")+COUNTIF(N24:N79,"LUMP"))&gt;0,"LS",""),IF(SUM(N24:N79)&gt;0,ROUNDUP(SUM(N24:N79),0),"")))</f>
        <v>6</v>
      </c>
      <c r="O80" s="118">
        <f t="shared" ref="O80" si="9">IF(O8="","",IF(O23="",IF(SUM(COUNTIF(O24:O79,"LS")+COUNTIF(O24:O79,"LUMP"))&gt;0,"LS",""),IF(SUM(O24:O79)&gt;0,ROUNDUP(SUM(O24:O79),0),"")))</f>
        <v>1804</v>
      </c>
      <c r="P80" s="118">
        <f t="shared" ref="P80" si="10">IF(P8="","",IF(P23="",IF(SUM(COUNTIF(P24:P79,"LS")+COUNTIF(P24:P79,"LUMP"))&gt;0,"LS",""),IF(SUM(P24:P79)&gt;0,ROUNDUP(SUM(P24:P79),0),"")))</f>
        <v>502</v>
      </c>
      <c r="Q80" s="118">
        <f t="shared" ref="Q80" si="11">IF(Q8="","",IF(Q23="",IF(SUM(COUNTIF(Q24:Q79,"LS")+COUNTIF(Q24:Q79,"LUMP"))&gt;0,"LS",""),IF(SUM(Q24:Q79)&gt;0,ROUNDUP(SUM(Q24:Q79),0),"")))</f>
        <v>5018</v>
      </c>
      <c r="R80" s="105" t="str">
        <f t="shared" ref="R80" si="12">IF(R8="","",IF(R23="",IF(SUM(COUNTIF(R24:R79,"LS")+COUNTIF(R24:R79,"LUMP"))&gt;0,"LS",""),IF(SUM(R24:R79)&gt;0,ROUNDUP(SUM(R24:R79),0),"")))</f>
        <v/>
      </c>
      <c r="S80" s="105" t="str">
        <f t="shared" ref="S80" si="13">IF(S8="","",IF(S23="",IF(SUM(COUNTIF(S24:S79,"LS")+COUNTIF(S24:S79,"LUMP"))&gt;0,"LS",""),IF(SUM(S24:S79)&gt;0,ROUNDUP(SUM(S24:S79),0),"")))</f>
        <v/>
      </c>
      <c r="T80" s="105" t="str">
        <f t="shared" ref="T80" si="14">IF(T8="","",IF(T23="",IF(SUM(COUNTIF(T24:T79,"LS")+COUNTIF(T24:T79,"LUMP"))&gt;0,"LS",""),IF(SUM(T24:T79)&gt;0,ROUNDUP(SUM(T24:T79),0),"")))</f>
        <v/>
      </c>
      <c r="U80" s="105" t="str">
        <f t="shared" ref="U80" si="15">IF(U8="","",IF(U23="",IF(SUM(COUNTIF(U24:U79,"LS")+COUNTIF(U24:U79,"LUMP"))&gt;0,"LS",""),IF(SUM(U24:U79)&gt;0,ROUNDUP(SUM(U24:U79),0),"")))</f>
        <v/>
      </c>
      <c r="V80" s="105" t="str">
        <f t="shared" ref="V80" si="16">IF(V8="","",IF(V23="",IF(SUM(COUNTIF(V24:V79,"LS")+COUNTIF(V24:V79,"LUMP"))&gt;0,"LS",""),IF(SUM(V24:V79)&gt;0,ROUNDUP(SUM(V24:V79),0),"")))</f>
        <v/>
      </c>
      <c r="W80" s="105" t="str">
        <f t="shared" ref="W80" si="17">IF(W8="","",IF(W23="",IF(SUM(COUNTIF(W24:W79,"LS")+COUNTIF(W24:W79,"LUMP"))&gt;0,"LS",""),IF(SUM(W24:W79)&gt;0,ROUNDUP(SUM(W24:W79),0),"")))</f>
        <v/>
      </c>
      <c r="X80" s="105" t="str">
        <f t="shared" ref="X80" si="18">IF(X8="","",IF(X23="",IF(SUM(COUNTIF(X24:X79,"LS")+COUNTIF(X24:X79,"LUMP"))&gt;0,"LS",""),IF(SUM(X24:X79)&gt;0,ROUNDUP(SUM(X24:X79),0),"")))</f>
        <v/>
      </c>
      <c r="Y80" s="105" t="str">
        <f t="shared" ref="Y80" si="19">IF(Y8="","",IF(Y23="",IF(SUM(COUNTIF(Y24:Y79,"LS")+COUNTIF(Y24:Y79,"LUMP"))&gt;0,"LS",""),IF(SUM(Y24:Y79)&gt;0,ROUNDUP(SUM(Y24:Y79),0),"")))</f>
        <v/>
      </c>
      <c r="Z80" s="105" t="str">
        <f t="shared" ref="Z80" si="20">IF(Z8="","",IF(Z23="",IF(SUM(COUNTIF(Z24:Z79,"LS")+COUNTIF(Z24:Z79,"LUMP"))&gt;0,"LS",""),IF(SUM(Z24:Z79)&gt;0,ROUNDUP(SUM(Z24:Z79),0),"")))</f>
        <v/>
      </c>
      <c r="AA80" s="105" t="str">
        <f t="shared" ref="AA80" si="21">IF(AA8="","",IF(AA23="",IF(SUM(COUNTIF(AA24:AA79,"LS")+COUNTIF(AA24:AA79,"LUMP"))&gt;0,"LS",""),IF(SUM(AA24:AA79)&gt;0,ROUNDUP(SUM(AA24:AA79),0),"")))</f>
        <v/>
      </c>
      <c r="AB80" s="105" t="str">
        <f t="shared" ref="AB80" si="22">IF(AB8="","",IF(AB23="",IF(SUM(COUNTIF(AB24:AB79,"LS")+COUNTIF(AB24:AB79,"LUMP"))&gt;0,"LS",""),IF(SUM(AB24:AB79)&gt;0,ROUNDUP(SUM(AB24:AB79),0),"")))</f>
        <v/>
      </c>
      <c r="AC80" s="105" t="str">
        <f t="shared" ref="AC80" si="23">IF(AC8="","",IF(AC23="",IF(SUM(COUNTIF(AC24:AC79,"LS")+COUNTIF(AC24:AC79,"LUMP"))&gt;0,"LS",""),IF(SUM(AC24:AC79)&gt;0,ROUNDUP(SUM(AC24:AC79),0),"")))</f>
        <v/>
      </c>
      <c r="AD80" s="105" t="str">
        <f t="shared" ref="AD80" si="24">IF(AD8="","",IF(AD23="",IF(SUM(COUNTIF(AD24:AD79,"LS")+COUNTIF(AD24:AD79,"LUMP"))&gt;0,"LS",""),IF(SUM(AD24:AD79)&gt;0,ROUNDUP(SUM(AD24:AD79),0),"")))</f>
        <v/>
      </c>
      <c r="AE80" s="120" t="str">
        <f t="shared" ref="AE80" si="25">IF(AE8="","",IF(AE23="",IF(SUM(COUNTIF(AE24:AE79,"LS")+COUNTIF(AE24:AE79,"LUMP"))&gt;0,"LS",""),IF(SUM(AE24:AE79)&gt;0,ROUNDUP(SUM(AE24:AE79),0),"")))</f>
        <v/>
      </c>
    </row>
    <row r="81" spans="2:31" ht="12.75" customHeight="1" thickBot="1" x14ac:dyDescent="0.25">
      <c r="B81" s="33" t="s">
        <v>49</v>
      </c>
      <c r="D81" s="110"/>
      <c r="E81" s="111"/>
      <c r="F81" s="111"/>
      <c r="G81" s="111"/>
      <c r="H81" s="111"/>
      <c r="I81" s="111"/>
      <c r="J81" s="112"/>
      <c r="K81" s="117"/>
      <c r="L81" s="117"/>
      <c r="M81" s="119"/>
      <c r="N81" s="119"/>
      <c r="O81" s="119"/>
      <c r="P81" s="119"/>
      <c r="Q81" s="119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21"/>
    </row>
    <row r="82" spans="2:31" ht="12.75" customHeight="1" x14ac:dyDescent="0.2">
      <c r="B82" s="33" t="s">
        <v>49</v>
      </c>
      <c r="D82" s="107" t="s">
        <v>3</v>
      </c>
      <c r="E82" s="108"/>
      <c r="F82" s="108"/>
      <c r="G82" s="108"/>
      <c r="H82" s="108"/>
      <c r="I82" s="108"/>
      <c r="J82" s="109"/>
      <c r="K82" s="126">
        <f>K80</f>
        <v>68270</v>
      </c>
      <c r="L82" s="122" t="str">
        <f>ROUNDUP((L80)/5280,2)+ROUNDUP((M80)/5280,2) &amp;" MI"</f>
        <v>6.4 MI</v>
      </c>
      <c r="M82" s="123"/>
      <c r="N82" s="126">
        <f>N80</f>
        <v>6</v>
      </c>
      <c r="O82" s="126">
        <f t="shared" ref="O82:AE82" si="26">O80</f>
        <v>1804</v>
      </c>
      <c r="P82" s="126">
        <f t="shared" si="26"/>
        <v>502</v>
      </c>
      <c r="Q82" s="126">
        <f t="shared" si="26"/>
        <v>5018</v>
      </c>
      <c r="R82" s="128" t="str">
        <f t="shared" si="26"/>
        <v/>
      </c>
      <c r="S82" s="128" t="str">
        <f t="shared" si="26"/>
        <v/>
      </c>
      <c r="T82" s="128" t="str">
        <f t="shared" si="26"/>
        <v/>
      </c>
      <c r="U82" s="128" t="str">
        <f t="shared" si="26"/>
        <v/>
      </c>
      <c r="V82" s="128" t="str">
        <f t="shared" si="26"/>
        <v/>
      </c>
      <c r="W82" s="128" t="str">
        <f t="shared" si="26"/>
        <v/>
      </c>
      <c r="X82" s="128" t="str">
        <f t="shared" si="26"/>
        <v/>
      </c>
      <c r="Y82" s="128" t="str">
        <f t="shared" si="26"/>
        <v/>
      </c>
      <c r="Z82" s="128" t="str">
        <f t="shared" si="26"/>
        <v/>
      </c>
      <c r="AA82" s="128" t="str">
        <f t="shared" si="26"/>
        <v/>
      </c>
      <c r="AB82" s="128" t="str">
        <f t="shared" si="26"/>
        <v/>
      </c>
      <c r="AC82" s="128" t="str">
        <f t="shared" si="26"/>
        <v/>
      </c>
      <c r="AD82" s="128" t="str">
        <f t="shared" si="26"/>
        <v/>
      </c>
      <c r="AE82" s="128" t="str">
        <f t="shared" si="26"/>
        <v/>
      </c>
    </row>
    <row r="83" spans="2:31" ht="12.75" customHeight="1" thickBot="1" x14ac:dyDescent="0.25">
      <c r="B83" s="33" t="s">
        <v>49</v>
      </c>
      <c r="D83" s="110"/>
      <c r="E83" s="111"/>
      <c r="F83" s="111"/>
      <c r="G83" s="111"/>
      <c r="H83" s="111"/>
      <c r="I83" s="111"/>
      <c r="J83" s="112"/>
      <c r="K83" s="127"/>
      <c r="L83" s="124"/>
      <c r="M83" s="125"/>
      <c r="N83" s="127"/>
      <c r="O83" s="127"/>
      <c r="P83" s="127"/>
      <c r="Q83" s="127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</row>
    <row r="84" spans="2:31" ht="12.75" customHeight="1" x14ac:dyDescent="0.2">
      <c r="B84" s="5" t="s">
        <v>12</v>
      </c>
      <c r="D84" s="35"/>
      <c r="E84" s="35"/>
      <c r="F84" s="37"/>
      <c r="G84" s="38"/>
      <c r="H84" s="35"/>
      <c r="I84" s="37"/>
      <c r="J84" s="34"/>
      <c r="K84" s="36">
        <f>K82</f>
        <v>68270</v>
      </c>
      <c r="L84" s="39">
        <f>ROUNDUP(L80/5280,2)</f>
        <v>3.1999999999999997</v>
      </c>
      <c r="M84" s="39">
        <f>ROUNDUP(M80/5280,2)</f>
        <v>3.1999999999999997</v>
      </c>
      <c r="N84" s="40">
        <f>N82</f>
        <v>6</v>
      </c>
      <c r="O84" s="40">
        <f>O82</f>
        <v>1804</v>
      </c>
      <c r="P84" s="40">
        <f>P82</f>
        <v>502</v>
      </c>
      <c r="Q84" s="40">
        <f>Q82</f>
        <v>5018</v>
      </c>
      <c r="R84" s="36" t="str">
        <f t="shared" ref="R84:AE84" si="27">R82</f>
        <v/>
      </c>
      <c r="S84" s="36" t="str">
        <f t="shared" si="27"/>
        <v/>
      </c>
      <c r="T84" s="36" t="str">
        <f t="shared" si="27"/>
        <v/>
      </c>
      <c r="U84" s="36" t="str">
        <f t="shared" si="27"/>
        <v/>
      </c>
      <c r="V84" s="36" t="str">
        <f t="shared" si="27"/>
        <v/>
      </c>
      <c r="W84" s="36" t="str">
        <f t="shared" si="27"/>
        <v/>
      </c>
      <c r="X84" s="36" t="str">
        <f t="shared" si="27"/>
        <v/>
      </c>
      <c r="Y84" s="36" t="str">
        <f t="shared" si="27"/>
        <v/>
      </c>
      <c r="Z84" s="36" t="str">
        <f t="shared" si="27"/>
        <v/>
      </c>
      <c r="AA84" s="36" t="str">
        <f t="shared" si="27"/>
        <v/>
      </c>
      <c r="AB84" s="36" t="str">
        <f t="shared" si="27"/>
        <v/>
      </c>
      <c r="AC84" s="36" t="str">
        <f t="shared" si="27"/>
        <v/>
      </c>
      <c r="AD84" s="36" t="str">
        <f t="shared" si="27"/>
        <v/>
      </c>
      <c r="AE84" s="36" t="str">
        <f t="shared" si="27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99">
        <f>D7+1</f>
        <v>2</v>
      </c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</row>
    <row r="87" spans="2:31" ht="12.75" customHeight="1" thickBot="1" x14ac:dyDescent="0.25">
      <c r="B87" s="32"/>
      <c r="D87" s="100" t="s">
        <v>8</v>
      </c>
      <c r="E87" s="100"/>
      <c r="F87" s="100"/>
      <c r="G87" s="100"/>
      <c r="H87" s="100"/>
      <c r="I87" s="100"/>
      <c r="J87" s="100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98" t="s">
        <v>9</v>
      </c>
      <c r="E88" s="98"/>
      <c r="F88" s="98"/>
      <c r="G88" s="98"/>
      <c r="H88" s="98"/>
      <c r="I88" s="98"/>
      <c r="J88" s="9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6" t="s">
        <v>11</v>
      </c>
      <c r="D89" s="86" t="s">
        <v>20</v>
      </c>
      <c r="E89" s="86" t="s">
        <v>0</v>
      </c>
      <c r="F89" s="89" t="s">
        <v>1</v>
      </c>
      <c r="G89" s="90"/>
      <c r="H89" s="90"/>
      <c r="I89" s="90"/>
      <c r="J89" s="91"/>
      <c r="K89" s="7" t="str">
        <f t="shared" ref="K89:AE89" si="28">IF(OR(TRIM(K87)=0,TRIM(K87)=""),"",IF(IFERROR(TRIM(INDEX(QryItemNamed,MATCH(TRIM(K87),ITEM,0),2)),"")="Y","SPECIAL",LEFT(IFERROR(TRIM(INDEX(ITEM,MATCH(TRIM(K87),ITEM,0))),""),3)))</f>
        <v/>
      </c>
      <c r="L89" s="8" t="str">
        <f t="shared" si="28"/>
        <v/>
      </c>
      <c r="M89" s="8" t="str">
        <f t="shared" si="28"/>
        <v/>
      </c>
      <c r="N89" s="8" t="str">
        <f t="shared" si="28"/>
        <v/>
      </c>
      <c r="O89" s="8" t="str">
        <f t="shared" si="28"/>
        <v/>
      </c>
      <c r="P89" s="8" t="str">
        <f t="shared" si="28"/>
        <v/>
      </c>
      <c r="Q89" s="8" t="str">
        <f t="shared" si="28"/>
        <v/>
      </c>
      <c r="R89" s="8" t="str">
        <f t="shared" si="28"/>
        <v/>
      </c>
      <c r="S89" s="8" t="str">
        <f t="shared" si="28"/>
        <v/>
      </c>
      <c r="T89" s="8" t="str">
        <f t="shared" si="28"/>
        <v/>
      </c>
      <c r="U89" s="8" t="str">
        <f t="shared" si="28"/>
        <v/>
      </c>
      <c r="V89" s="8" t="str">
        <f t="shared" si="28"/>
        <v/>
      </c>
      <c r="W89" s="8" t="str">
        <f t="shared" si="28"/>
        <v/>
      </c>
      <c r="X89" s="8" t="str">
        <f t="shared" si="28"/>
        <v/>
      </c>
      <c r="Y89" s="8" t="str">
        <f t="shared" si="28"/>
        <v/>
      </c>
      <c r="Z89" s="8" t="str">
        <f t="shared" si="28"/>
        <v/>
      </c>
      <c r="AA89" s="8" t="str">
        <f t="shared" si="28"/>
        <v/>
      </c>
      <c r="AB89" s="8" t="str">
        <f t="shared" si="28"/>
        <v/>
      </c>
      <c r="AC89" s="8" t="str">
        <f t="shared" si="28"/>
        <v/>
      </c>
      <c r="AD89" s="8" t="str">
        <f t="shared" si="28"/>
        <v/>
      </c>
      <c r="AE89" s="8" t="str">
        <f t="shared" si="28"/>
        <v/>
      </c>
    </row>
    <row r="90" spans="2:31" ht="12.75" customHeight="1" x14ac:dyDescent="0.2">
      <c r="B90" s="67"/>
      <c r="D90" s="87"/>
      <c r="E90" s="87"/>
      <c r="F90" s="92"/>
      <c r="G90" s="93"/>
      <c r="H90" s="93"/>
      <c r="I90" s="93"/>
      <c r="J90" s="94"/>
      <c r="K90" s="75" t="str">
        <f t="shared" ref="K90:AE90" si="29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3" t="str">
        <f t="shared" si="29"/>
        <v/>
      </c>
      <c r="M90" s="63" t="str">
        <f t="shared" si="29"/>
        <v/>
      </c>
      <c r="N90" s="63" t="str">
        <f t="shared" si="29"/>
        <v/>
      </c>
      <c r="O90" s="65" t="str">
        <f t="shared" si="29"/>
        <v/>
      </c>
      <c r="P90" s="65" t="str">
        <f t="shared" si="29"/>
        <v/>
      </c>
      <c r="Q90" s="65" t="str">
        <f t="shared" si="29"/>
        <v/>
      </c>
      <c r="R90" s="65" t="str">
        <f t="shared" si="29"/>
        <v/>
      </c>
      <c r="S90" s="65" t="str">
        <f t="shared" si="29"/>
        <v/>
      </c>
      <c r="T90" s="65" t="str">
        <f t="shared" si="29"/>
        <v/>
      </c>
      <c r="U90" s="65" t="str">
        <f t="shared" si="29"/>
        <v/>
      </c>
      <c r="V90" s="65" t="str">
        <f t="shared" si="29"/>
        <v/>
      </c>
      <c r="W90" s="65" t="str">
        <f t="shared" si="29"/>
        <v/>
      </c>
      <c r="X90" s="65" t="str">
        <f t="shared" si="29"/>
        <v/>
      </c>
      <c r="Y90" s="65" t="str">
        <f t="shared" si="29"/>
        <v/>
      </c>
      <c r="Z90" s="65" t="str">
        <f t="shared" si="29"/>
        <v/>
      </c>
      <c r="AA90" s="72" t="str">
        <f t="shared" si="29"/>
        <v/>
      </c>
      <c r="AB90" s="65" t="str">
        <f t="shared" si="29"/>
        <v/>
      </c>
      <c r="AC90" s="65" t="str">
        <f t="shared" si="29"/>
        <v/>
      </c>
      <c r="AD90" s="65" t="str">
        <f t="shared" si="29"/>
        <v/>
      </c>
      <c r="AE90" s="65" t="str">
        <f t="shared" si="29"/>
        <v/>
      </c>
    </row>
    <row r="91" spans="2:31" ht="12.75" customHeight="1" x14ac:dyDescent="0.2">
      <c r="B91" s="67"/>
      <c r="D91" s="87"/>
      <c r="E91" s="87"/>
      <c r="F91" s="92"/>
      <c r="G91" s="93"/>
      <c r="H91" s="93"/>
      <c r="I91" s="93"/>
      <c r="J91" s="94"/>
      <c r="K91" s="75"/>
      <c r="L91" s="63"/>
      <c r="M91" s="63"/>
      <c r="N91" s="63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73"/>
      <c r="AB91" s="65"/>
      <c r="AC91" s="65"/>
      <c r="AD91" s="65"/>
      <c r="AE91" s="65"/>
    </row>
    <row r="92" spans="2:31" ht="12.75" customHeight="1" x14ac:dyDescent="0.2">
      <c r="B92" s="67"/>
      <c r="D92" s="87"/>
      <c r="E92" s="87"/>
      <c r="F92" s="92"/>
      <c r="G92" s="93"/>
      <c r="H92" s="93"/>
      <c r="I92" s="93"/>
      <c r="J92" s="94"/>
      <c r="K92" s="75"/>
      <c r="L92" s="63"/>
      <c r="M92" s="63"/>
      <c r="N92" s="63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73"/>
      <c r="AB92" s="65"/>
      <c r="AC92" s="65"/>
      <c r="AD92" s="65"/>
      <c r="AE92" s="65"/>
    </row>
    <row r="93" spans="2:31" ht="12.75" customHeight="1" x14ac:dyDescent="0.2">
      <c r="B93" s="67"/>
      <c r="D93" s="87"/>
      <c r="E93" s="87"/>
      <c r="F93" s="92"/>
      <c r="G93" s="93"/>
      <c r="H93" s="93"/>
      <c r="I93" s="93"/>
      <c r="J93" s="94"/>
      <c r="K93" s="75"/>
      <c r="L93" s="63"/>
      <c r="M93" s="63"/>
      <c r="N93" s="63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73"/>
      <c r="AB93" s="65"/>
      <c r="AC93" s="65"/>
      <c r="AD93" s="65"/>
      <c r="AE93" s="65"/>
    </row>
    <row r="94" spans="2:31" ht="12.75" customHeight="1" x14ac:dyDescent="0.2">
      <c r="B94" s="67"/>
      <c r="D94" s="87"/>
      <c r="E94" s="87"/>
      <c r="F94" s="92"/>
      <c r="G94" s="93"/>
      <c r="H94" s="93"/>
      <c r="I94" s="93"/>
      <c r="J94" s="94"/>
      <c r="K94" s="75"/>
      <c r="L94" s="63"/>
      <c r="M94" s="63"/>
      <c r="N94" s="63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73"/>
      <c r="AB94" s="65"/>
      <c r="AC94" s="65"/>
      <c r="AD94" s="65"/>
      <c r="AE94" s="65"/>
    </row>
    <row r="95" spans="2:31" ht="12.75" customHeight="1" x14ac:dyDescent="0.2">
      <c r="B95" s="67"/>
      <c r="D95" s="87"/>
      <c r="E95" s="87"/>
      <c r="F95" s="92"/>
      <c r="G95" s="93"/>
      <c r="H95" s="93"/>
      <c r="I95" s="93"/>
      <c r="J95" s="94"/>
      <c r="K95" s="75"/>
      <c r="L95" s="63"/>
      <c r="M95" s="63"/>
      <c r="N95" s="63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73"/>
      <c r="AB95" s="65"/>
      <c r="AC95" s="65"/>
      <c r="AD95" s="65"/>
      <c r="AE95" s="65"/>
    </row>
    <row r="96" spans="2:31" ht="12.75" customHeight="1" x14ac:dyDescent="0.2">
      <c r="B96" s="67"/>
      <c r="D96" s="87"/>
      <c r="E96" s="87"/>
      <c r="F96" s="92"/>
      <c r="G96" s="93"/>
      <c r="H96" s="93"/>
      <c r="I96" s="93"/>
      <c r="J96" s="94"/>
      <c r="K96" s="75"/>
      <c r="L96" s="63"/>
      <c r="M96" s="63"/>
      <c r="N96" s="63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73"/>
      <c r="AB96" s="65"/>
      <c r="AC96" s="65"/>
      <c r="AD96" s="65"/>
      <c r="AE96" s="65"/>
    </row>
    <row r="97" spans="2:31" ht="12.75" customHeight="1" x14ac:dyDescent="0.2">
      <c r="B97" s="67"/>
      <c r="D97" s="87"/>
      <c r="E97" s="87"/>
      <c r="F97" s="92"/>
      <c r="G97" s="93"/>
      <c r="H97" s="93"/>
      <c r="I97" s="93"/>
      <c r="J97" s="94"/>
      <c r="K97" s="75"/>
      <c r="L97" s="63"/>
      <c r="M97" s="63"/>
      <c r="N97" s="63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73"/>
      <c r="AB97" s="65"/>
      <c r="AC97" s="65"/>
      <c r="AD97" s="65"/>
      <c r="AE97" s="65"/>
    </row>
    <row r="98" spans="2:31" ht="12.75" customHeight="1" x14ac:dyDescent="0.2">
      <c r="B98" s="67"/>
      <c r="D98" s="87"/>
      <c r="E98" s="87"/>
      <c r="F98" s="92"/>
      <c r="G98" s="93"/>
      <c r="H98" s="93"/>
      <c r="I98" s="93"/>
      <c r="J98" s="94"/>
      <c r="K98" s="75"/>
      <c r="L98" s="63"/>
      <c r="M98" s="63"/>
      <c r="N98" s="63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73"/>
      <c r="AB98" s="65"/>
      <c r="AC98" s="65"/>
      <c r="AD98" s="65"/>
      <c r="AE98" s="65"/>
    </row>
    <row r="99" spans="2:31" ht="12.75" customHeight="1" x14ac:dyDescent="0.2">
      <c r="B99" s="67"/>
      <c r="D99" s="87"/>
      <c r="E99" s="87"/>
      <c r="F99" s="92"/>
      <c r="G99" s="93"/>
      <c r="H99" s="93"/>
      <c r="I99" s="93"/>
      <c r="J99" s="94"/>
      <c r="K99" s="75"/>
      <c r="L99" s="63"/>
      <c r="M99" s="63"/>
      <c r="N99" s="63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73"/>
      <c r="AB99" s="65"/>
      <c r="AC99" s="65"/>
      <c r="AD99" s="65"/>
      <c r="AE99" s="65"/>
    </row>
    <row r="100" spans="2:31" ht="12.75" customHeight="1" x14ac:dyDescent="0.2">
      <c r="B100" s="67"/>
      <c r="D100" s="87"/>
      <c r="E100" s="87"/>
      <c r="F100" s="92"/>
      <c r="G100" s="93"/>
      <c r="H100" s="93"/>
      <c r="I100" s="93"/>
      <c r="J100" s="94"/>
      <c r="K100" s="75"/>
      <c r="L100" s="63"/>
      <c r="M100" s="63"/>
      <c r="N100" s="63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73"/>
      <c r="AB100" s="65"/>
      <c r="AC100" s="65"/>
      <c r="AD100" s="65"/>
      <c r="AE100" s="65"/>
    </row>
    <row r="101" spans="2:31" ht="12.75" customHeight="1" x14ac:dyDescent="0.2">
      <c r="B101" s="67"/>
      <c r="D101" s="87"/>
      <c r="E101" s="87"/>
      <c r="F101" s="92"/>
      <c r="G101" s="93"/>
      <c r="H101" s="93"/>
      <c r="I101" s="93"/>
      <c r="J101" s="94"/>
      <c r="K101" s="75"/>
      <c r="L101" s="63"/>
      <c r="M101" s="63"/>
      <c r="N101" s="63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74"/>
      <c r="AB101" s="65"/>
      <c r="AC101" s="65"/>
      <c r="AD101" s="65"/>
      <c r="AE101" s="65"/>
    </row>
    <row r="102" spans="2:31" ht="12.75" customHeight="1" thickBot="1" x14ac:dyDescent="0.25">
      <c r="B102" s="68"/>
      <c r="D102" s="88"/>
      <c r="E102" s="88"/>
      <c r="F102" s="95"/>
      <c r="G102" s="96"/>
      <c r="H102" s="96"/>
      <c r="I102" s="96"/>
      <c r="J102" s="97"/>
      <c r="K102" s="9" t="str">
        <f t="shared" ref="K102:AE102" si="30">IF(OR(TRIM(K87)=0,TRIM(K87)=""),"",IF(IFERROR(TRIM(INDEX(QryItemNamed,MATCH(TRIM(K87),ITEM,0),3)),"")="LS","",IFERROR(TRIM(INDEX(QryItemNamed,MATCH(TRIM(K87),ITEM,0),3)),"")))</f>
        <v/>
      </c>
      <c r="L102" s="10" t="str">
        <f t="shared" si="30"/>
        <v/>
      </c>
      <c r="M102" s="10" t="str">
        <f t="shared" si="30"/>
        <v/>
      </c>
      <c r="N102" s="10" t="str">
        <f t="shared" si="30"/>
        <v/>
      </c>
      <c r="O102" s="10" t="str">
        <f t="shared" si="30"/>
        <v/>
      </c>
      <c r="P102" s="10" t="str">
        <f t="shared" si="30"/>
        <v/>
      </c>
      <c r="Q102" s="10" t="str">
        <f t="shared" si="30"/>
        <v/>
      </c>
      <c r="R102" s="10" t="str">
        <f t="shared" si="30"/>
        <v/>
      </c>
      <c r="S102" s="10" t="str">
        <f t="shared" si="30"/>
        <v/>
      </c>
      <c r="T102" s="10" t="str">
        <f t="shared" si="30"/>
        <v/>
      </c>
      <c r="U102" s="10" t="str">
        <f t="shared" si="30"/>
        <v/>
      </c>
      <c r="V102" s="10" t="str">
        <f t="shared" si="30"/>
        <v/>
      </c>
      <c r="W102" s="10" t="str">
        <f t="shared" si="30"/>
        <v/>
      </c>
      <c r="X102" s="10" t="str">
        <f t="shared" si="30"/>
        <v/>
      </c>
      <c r="Y102" s="10" t="str">
        <f t="shared" si="30"/>
        <v/>
      </c>
      <c r="Z102" s="10" t="str">
        <f t="shared" si="30"/>
        <v/>
      </c>
      <c r="AA102" s="10" t="str">
        <f t="shared" si="30"/>
        <v/>
      </c>
      <c r="AB102" s="10" t="str">
        <f t="shared" si="30"/>
        <v/>
      </c>
      <c r="AC102" s="10" t="str">
        <f t="shared" si="30"/>
        <v/>
      </c>
      <c r="AD102" s="10" t="str">
        <f t="shared" si="30"/>
        <v/>
      </c>
      <c r="AE102" s="10" t="str">
        <f t="shared" si="30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69" t="s">
        <v>3</v>
      </c>
      <c r="E163" s="70"/>
      <c r="F163" s="70"/>
      <c r="G163" s="70"/>
      <c r="H163" s="70"/>
      <c r="I163" s="70"/>
      <c r="J163" s="71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31">IF(L87="","",IF(L102="",IF(SUM(COUNTIF(L103:L162,"LS")+COUNTIF(L103:L162,"LUMP"))&gt;0,"LS",""),IF(SUM(L103:L162)&gt;0,ROUNDUP(SUM(L103:L162),0),"")))</f>
        <v/>
      </c>
      <c r="M163" s="19" t="str">
        <f t="shared" ref="M163" si="32">IF(M87="","",IF(M102="",IF(SUM(COUNTIF(M103:M162,"LS")+COUNTIF(M103:M162,"LUMP"))&gt;0,"LS",""),IF(SUM(M103:M162)&gt;0,ROUNDUP(SUM(M103:M162),0),"")))</f>
        <v/>
      </c>
      <c r="N163" s="19" t="str">
        <f t="shared" ref="N163" si="33">IF(N87="","",IF(N102="",IF(SUM(COUNTIF(N103:N162,"LS")+COUNTIF(N103:N162,"LUMP"))&gt;0,"LS",""),IF(SUM(N103:N162)&gt;0,ROUNDUP(SUM(N103:N162),0),"")))</f>
        <v/>
      </c>
      <c r="O163" s="19" t="str">
        <f t="shared" ref="O163" si="34">IF(O87="","",IF(O102="",IF(SUM(COUNTIF(O103:O162,"LS")+COUNTIF(O103:O162,"LUMP"))&gt;0,"LS",""),IF(SUM(O103:O162)&gt;0,ROUNDUP(SUM(O103:O162),0),"")))</f>
        <v/>
      </c>
      <c r="P163" s="19" t="str">
        <f t="shared" ref="P163" si="35">IF(P87="","",IF(P102="",IF(SUM(COUNTIF(P103:P162,"LS")+COUNTIF(P103:P162,"LUMP"))&gt;0,"LS",""),IF(SUM(P103:P162)&gt;0,ROUNDUP(SUM(P103:P162),0),"")))</f>
        <v/>
      </c>
      <c r="Q163" s="19" t="str">
        <f t="shared" ref="Q163" si="36">IF(Q87="","",IF(Q102="",IF(SUM(COUNTIF(Q103:Q162,"LS")+COUNTIF(Q103:Q162,"LUMP"))&gt;0,"LS",""),IF(SUM(Q103:Q162)&gt;0,ROUNDUP(SUM(Q103:Q162),0),"")))</f>
        <v/>
      </c>
      <c r="R163" s="19" t="str">
        <f t="shared" ref="R163" si="37">IF(R87="","",IF(R102="",IF(SUM(COUNTIF(R103:R162,"LS")+COUNTIF(R103:R162,"LUMP"))&gt;0,"LS",""),IF(SUM(R103:R162)&gt;0,ROUNDUP(SUM(R103:R162),0),"")))</f>
        <v/>
      </c>
      <c r="S163" s="19" t="str">
        <f t="shared" ref="S163" si="38">IF(S87="","",IF(S102="",IF(SUM(COUNTIF(S103:S162,"LS")+COUNTIF(S103:S162,"LUMP"))&gt;0,"LS",""),IF(SUM(S103:S162)&gt;0,ROUNDUP(SUM(S103:S162),0),"")))</f>
        <v/>
      </c>
      <c r="T163" s="19" t="str">
        <f t="shared" ref="T163" si="39">IF(T87="","",IF(T102="",IF(SUM(COUNTIF(T103:T162,"LS")+COUNTIF(T103:T162,"LUMP"))&gt;0,"LS",""),IF(SUM(T103:T162)&gt;0,ROUNDUP(SUM(T103:T162),0),"")))</f>
        <v/>
      </c>
      <c r="U163" s="19" t="str">
        <f t="shared" ref="U163" si="40">IF(U87="","",IF(U102="",IF(SUM(COUNTIF(U103:U162,"LS")+COUNTIF(U103:U162,"LUMP"))&gt;0,"LS",""),IF(SUM(U103:U162)&gt;0,ROUNDUP(SUM(U103:U162),0),"")))</f>
        <v/>
      </c>
      <c r="V163" s="19" t="str">
        <f t="shared" ref="V163" si="41">IF(V87="","",IF(V102="",IF(SUM(COUNTIF(V103:V162,"LS")+COUNTIF(V103:V162,"LUMP"))&gt;0,"LS",""),IF(SUM(V103:V162)&gt;0,ROUNDUP(SUM(V103:V162),0),"")))</f>
        <v/>
      </c>
      <c r="W163" s="19" t="str">
        <f t="shared" ref="W163" si="42">IF(W87="","",IF(W102="",IF(SUM(COUNTIF(W103:W162,"LS")+COUNTIF(W103:W162,"LUMP"))&gt;0,"LS",""),IF(SUM(W103:W162)&gt;0,ROUNDUP(SUM(W103:W162),0),"")))</f>
        <v/>
      </c>
      <c r="X163" s="19" t="str">
        <f t="shared" ref="X163" si="43">IF(X87="","",IF(X102="",IF(SUM(COUNTIF(X103:X162,"LS")+COUNTIF(X103:X162,"LUMP"))&gt;0,"LS",""),IF(SUM(X103:X162)&gt;0,ROUNDUP(SUM(X103:X162),0),"")))</f>
        <v/>
      </c>
      <c r="Y163" s="19" t="str">
        <f t="shared" ref="Y163" si="44">IF(Y87="","",IF(Y102="",IF(SUM(COUNTIF(Y103:Y162,"LS")+COUNTIF(Y103:Y162,"LUMP"))&gt;0,"LS",""),IF(SUM(Y103:Y162)&gt;0,ROUNDUP(SUM(Y103:Y162),0),"")))</f>
        <v/>
      </c>
      <c r="Z163" s="19" t="str">
        <f t="shared" ref="Z163" si="45">IF(Z87="","",IF(Z102="",IF(SUM(COUNTIF(Z103:Z162,"LS")+COUNTIF(Z103:Z162,"LUMP"))&gt;0,"LS",""),IF(SUM(Z103:Z162)&gt;0,ROUNDUP(SUM(Z103:Z162),0),"")))</f>
        <v/>
      </c>
      <c r="AA163" s="19" t="str">
        <f t="shared" ref="AA163" si="46">IF(AA87="","",IF(AA102="",IF(SUM(COUNTIF(AA103:AA162,"LS")+COUNTIF(AA103:AA162,"LUMP"))&gt;0,"LS",""),IF(SUM(AA103:AA162)&gt;0,ROUNDUP(SUM(AA103:AA162),0),"")))</f>
        <v/>
      </c>
      <c r="AB163" s="19" t="str">
        <f t="shared" ref="AB163" si="47">IF(AB87="","",IF(AB102="",IF(SUM(COUNTIF(AB103:AB162,"LS")+COUNTIF(AB103:AB162,"LUMP"))&gt;0,"LS",""),IF(SUM(AB103:AB162)&gt;0,ROUNDUP(SUM(AB103:AB162),0),"")))</f>
        <v/>
      </c>
      <c r="AC163" s="19" t="str">
        <f t="shared" ref="AC163" si="48">IF(AC87="","",IF(AC102="",IF(SUM(COUNTIF(AC103:AC162,"LS")+COUNTIF(AC103:AC162,"LUMP"))&gt;0,"LS",""),IF(SUM(AC103:AC162)&gt;0,ROUNDUP(SUM(AC103:AC162),0),"")))</f>
        <v/>
      </c>
      <c r="AD163" s="19" t="str">
        <f t="shared" ref="AD163" si="49">IF(AD87="","",IF(AD102="",IF(SUM(COUNTIF(AD103:AD162,"LS")+COUNTIF(AD103:AD162,"LUMP"))&gt;0,"LS",""),IF(SUM(AD103:AD162)&gt;0,ROUNDUP(SUM(AD103:AD162),0),"")))</f>
        <v/>
      </c>
      <c r="AE163" s="19" t="str">
        <f t="shared" ref="AE163" si="50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99">
        <f>D86+1</f>
        <v>3</v>
      </c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</row>
    <row r="166" spans="2:31" ht="12.75" customHeight="1" thickBot="1" x14ac:dyDescent="0.25">
      <c r="B166" s="32"/>
      <c r="D166" s="100" t="s">
        <v>8</v>
      </c>
      <c r="E166" s="100"/>
      <c r="F166" s="100"/>
      <c r="G166" s="100"/>
      <c r="H166" s="100"/>
      <c r="I166" s="100"/>
      <c r="J166" s="100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98" t="s">
        <v>9</v>
      </c>
      <c r="E167" s="98"/>
      <c r="F167" s="98"/>
      <c r="G167" s="98"/>
      <c r="H167" s="98"/>
      <c r="I167" s="98"/>
      <c r="J167" s="98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6" t="s">
        <v>11</v>
      </c>
      <c r="D168" s="86" t="s">
        <v>20</v>
      </c>
      <c r="E168" s="86" t="s">
        <v>0</v>
      </c>
      <c r="F168" s="89" t="s">
        <v>1</v>
      </c>
      <c r="G168" s="90"/>
      <c r="H168" s="90"/>
      <c r="I168" s="90"/>
      <c r="J168" s="91"/>
      <c r="K168" s="7" t="str">
        <f t="shared" ref="K168:AE168" si="51">IF(OR(TRIM(K166)=0,TRIM(K166)=""),"",IF(IFERROR(TRIM(INDEX(QryItemNamed,MATCH(TRIM(K166),ITEM,0),2)),"")="Y","SPECIAL",LEFT(IFERROR(TRIM(INDEX(ITEM,MATCH(TRIM(K166),ITEM,0))),""),3)))</f>
        <v/>
      </c>
      <c r="L168" s="8" t="str">
        <f t="shared" si="51"/>
        <v/>
      </c>
      <c r="M168" s="8" t="str">
        <f t="shared" si="51"/>
        <v/>
      </c>
      <c r="N168" s="8" t="str">
        <f t="shared" si="51"/>
        <v/>
      </c>
      <c r="O168" s="8" t="str">
        <f t="shared" si="51"/>
        <v/>
      </c>
      <c r="P168" s="8" t="str">
        <f t="shared" si="51"/>
        <v/>
      </c>
      <c r="Q168" s="8" t="str">
        <f t="shared" si="51"/>
        <v/>
      </c>
      <c r="R168" s="8" t="str">
        <f t="shared" si="51"/>
        <v/>
      </c>
      <c r="S168" s="8" t="str">
        <f t="shared" si="51"/>
        <v/>
      </c>
      <c r="T168" s="8" t="str">
        <f t="shared" si="51"/>
        <v/>
      </c>
      <c r="U168" s="8" t="str">
        <f t="shared" si="51"/>
        <v/>
      </c>
      <c r="V168" s="8" t="str">
        <f t="shared" si="51"/>
        <v/>
      </c>
      <c r="W168" s="8" t="str">
        <f t="shared" si="51"/>
        <v/>
      </c>
      <c r="X168" s="8" t="str">
        <f t="shared" si="51"/>
        <v/>
      </c>
      <c r="Y168" s="8" t="str">
        <f t="shared" si="51"/>
        <v/>
      </c>
      <c r="Z168" s="8" t="str">
        <f t="shared" si="51"/>
        <v/>
      </c>
      <c r="AA168" s="8" t="str">
        <f t="shared" si="51"/>
        <v/>
      </c>
      <c r="AB168" s="8" t="str">
        <f t="shared" si="51"/>
        <v/>
      </c>
      <c r="AC168" s="8" t="str">
        <f t="shared" si="51"/>
        <v/>
      </c>
      <c r="AD168" s="8" t="str">
        <f t="shared" si="51"/>
        <v/>
      </c>
      <c r="AE168" s="8" t="str">
        <f t="shared" si="51"/>
        <v/>
      </c>
    </row>
    <row r="169" spans="2:31" ht="12.75" customHeight="1" x14ac:dyDescent="0.2">
      <c r="B169" s="67"/>
      <c r="D169" s="87"/>
      <c r="E169" s="87"/>
      <c r="F169" s="92"/>
      <c r="G169" s="93"/>
      <c r="H169" s="93"/>
      <c r="I169" s="93"/>
      <c r="J169" s="94"/>
      <c r="K169" s="75" t="str">
        <f t="shared" ref="K169:AE169" si="5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3" t="str">
        <f t="shared" si="52"/>
        <v/>
      </c>
      <c r="M169" s="63" t="str">
        <f t="shared" si="52"/>
        <v/>
      </c>
      <c r="N169" s="63" t="str">
        <f t="shared" si="52"/>
        <v/>
      </c>
      <c r="O169" s="65" t="str">
        <f t="shared" si="52"/>
        <v/>
      </c>
      <c r="P169" s="65" t="str">
        <f t="shared" si="52"/>
        <v/>
      </c>
      <c r="Q169" s="65" t="str">
        <f t="shared" si="52"/>
        <v/>
      </c>
      <c r="R169" s="65" t="str">
        <f t="shared" si="52"/>
        <v/>
      </c>
      <c r="S169" s="65" t="str">
        <f t="shared" si="52"/>
        <v/>
      </c>
      <c r="T169" s="65" t="str">
        <f t="shared" si="52"/>
        <v/>
      </c>
      <c r="U169" s="65" t="str">
        <f t="shared" si="52"/>
        <v/>
      </c>
      <c r="V169" s="65" t="str">
        <f t="shared" si="52"/>
        <v/>
      </c>
      <c r="W169" s="65" t="str">
        <f t="shared" si="52"/>
        <v/>
      </c>
      <c r="X169" s="65" t="str">
        <f t="shared" si="52"/>
        <v/>
      </c>
      <c r="Y169" s="65" t="str">
        <f t="shared" si="52"/>
        <v/>
      </c>
      <c r="Z169" s="65" t="str">
        <f t="shared" si="52"/>
        <v/>
      </c>
      <c r="AA169" s="72" t="str">
        <f t="shared" si="52"/>
        <v/>
      </c>
      <c r="AB169" s="65" t="str">
        <f t="shared" si="52"/>
        <v/>
      </c>
      <c r="AC169" s="65" t="str">
        <f t="shared" si="52"/>
        <v/>
      </c>
      <c r="AD169" s="65" t="str">
        <f t="shared" si="52"/>
        <v/>
      </c>
      <c r="AE169" s="65" t="str">
        <f t="shared" si="52"/>
        <v/>
      </c>
    </row>
    <row r="170" spans="2:31" ht="12.75" customHeight="1" x14ac:dyDescent="0.2">
      <c r="B170" s="67"/>
      <c r="D170" s="87"/>
      <c r="E170" s="87"/>
      <c r="F170" s="92"/>
      <c r="G170" s="93"/>
      <c r="H170" s="93"/>
      <c r="I170" s="93"/>
      <c r="J170" s="94"/>
      <c r="K170" s="75"/>
      <c r="L170" s="63"/>
      <c r="M170" s="63"/>
      <c r="N170" s="63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73"/>
      <c r="AB170" s="65"/>
      <c r="AC170" s="65"/>
      <c r="AD170" s="65"/>
      <c r="AE170" s="65"/>
    </row>
    <row r="171" spans="2:31" ht="12.75" customHeight="1" x14ac:dyDescent="0.2">
      <c r="B171" s="67"/>
      <c r="D171" s="87"/>
      <c r="E171" s="87"/>
      <c r="F171" s="92"/>
      <c r="G171" s="93"/>
      <c r="H171" s="93"/>
      <c r="I171" s="93"/>
      <c r="J171" s="94"/>
      <c r="K171" s="75"/>
      <c r="L171" s="63"/>
      <c r="M171" s="63"/>
      <c r="N171" s="63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73"/>
      <c r="AB171" s="65"/>
      <c r="AC171" s="65"/>
      <c r="AD171" s="65"/>
      <c r="AE171" s="65"/>
    </row>
    <row r="172" spans="2:31" ht="12.75" customHeight="1" x14ac:dyDescent="0.2">
      <c r="B172" s="67"/>
      <c r="D172" s="87"/>
      <c r="E172" s="87"/>
      <c r="F172" s="92"/>
      <c r="G172" s="93"/>
      <c r="H172" s="93"/>
      <c r="I172" s="93"/>
      <c r="J172" s="94"/>
      <c r="K172" s="75"/>
      <c r="L172" s="63"/>
      <c r="M172" s="63"/>
      <c r="N172" s="63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73"/>
      <c r="AB172" s="65"/>
      <c r="AC172" s="65"/>
      <c r="AD172" s="65"/>
      <c r="AE172" s="65"/>
    </row>
    <row r="173" spans="2:31" ht="12.75" customHeight="1" x14ac:dyDescent="0.2">
      <c r="B173" s="67"/>
      <c r="D173" s="87"/>
      <c r="E173" s="87"/>
      <c r="F173" s="92"/>
      <c r="G173" s="93"/>
      <c r="H173" s="93"/>
      <c r="I173" s="93"/>
      <c r="J173" s="94"/>
      <c r="K173" s="75"/>
      <c r="L173" s="63"/>
      <c r="M173" s="63"/>
      <c r="N173" s="63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73"/>
      <c r="AB173" s="65"/>
      <c r="AC173" s="65"/>
      <c r="AD173" s="65"/>
      <c r="AE173" s="65"/>
    </row>
    <row r="174" spans="2:31" ht="12.75" customHeight="1" x14ac:dyDescent="0.2">
      <c r="B174" s="67"/>
      <c r="D174" s="87"/>
      <c r="E174" s="87"/>
      <c r="F174" s="92"/>
      <c r="G174" s="93"/>
      <c r="H174" s="93"/>
      <c r="I174" s="93"/>
      <c r="J174" s="94"/>
      <c r="K174" s="75"/>
      <c r="L174" s="63"/>
      <c r="M174" s="63"/>
      <c r="N174" s="63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73"/>
      <c r="AB174" s="65"/>
      <c r="AC174" s="65"/>
      <c r="AD174" s="65"/>
      <c r="AE174" s="65"/>
    </row>
    <row r="175" spans="2:31" ht="12.75" customHeight="1" x14ac:dyDescent="0.2">
      <c r="B175" s="67"/>
      <c r="D175" s="87"/>
      <c r="E175" s="87"/>
      <c r="F175" s="92"/>
      <c r="G175" s="93"/>
      <c r="H175" s="93"/>
      <c r="I175" s="93"/>
      <c r="J175" s="94"/>
      <c r="K175" s="75"/>
      <c r="L175" s="63"/>
      <c r="M175" s="63"/>
      <c r="N175" s="63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73"/>
      <c r="AB175" s="65"/>
      <c r="AC175" s="65"/>
      <c r="AD175" s="65"/>
      <c r="AE175" s="65"/>
    </row>
    <row r="176" spans="2:31" ht="12.75" customHeight="1" x14ac:dyDescent="0.2">
      <c r="B176" s="67"/>
      <c r="D176" s="87"/>
      <c r="E176" s="87"/>
      <c r="F176" s="92"/>
      <c r="G176" s="93"/>
      <c r="H176" s="93"/>
      <c r="I176" s="93"/>
      <c r="J176" s="94"/>
      <c r="K176" s="75"/>
      <c r="L176" s="63"/>
      <c r="M176" s="63"/>
      <c r="N176" s="63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73"/>
      <c r="AB176" s="65"/>
      <c r="AC176" s="65"/>
      <c r="AD176" s="65"/>
      <c r="AE176" s="65"/>
    </row>
    <row r="177" spans="2:31" ht="12.75" customHeight="1" x14ac:dyDescent="0.2">
      <c r="B177" s="67"/>
      <c r="D177" s="87"/>
      <c r="E177" s="87"/>
      <c r="F177" s="92"/>
      <c r="G177" s="93"/>
      <c r="H177" s="93"/>
      <c r="I177" s="93"/>
      <c r="J177" s="94"/>
      <c r="K177" s="75"/>
      <c r="L177" s="63"/>
      <c r="M177" s="63"/>
      <c r="N177" s="63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73"/>
      <c r="AB177" s="65"/>
      <c r="AC177" s="65"/>
      <c r="AD177" s="65"/>
      <c r="AE177" s="65"/>
    </row>
    <row r="178" spans="2:31" ht="12.75" customHeight="1" x14ac:dyDescent="0.2">
      <c r="B178" s="67"/>
      <c r="D178" s="87"/>
      <c r="E178" s="87"/>
      <c r="F178" s="92"/>
      <c r="G178" s="93"/>
      <c r="H178" s="93"/>
      <c r="I178" s="93"/>
      <c r="J178" s="94"/>
      <c r="K178" s="75"/>
      <c r="L178" s="63"/>
      <c r="M178" s="63"/>
      <c r="N178" s="63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73"/>
      <c r="AB178" s="65"/>
      <c r="AC178" s="65"/>
      <c r="AD178" s="65"/>
      <c r="AE178" s="65"/>
    </row>
    <row r="179" spans="2:31" ht="12.75" customHeight="1" x14ac:dyDescent="0.2">
      <c r="B179" s="67"/>
      <c r="D179" s="87"/>
      <c r="E179" s="87"/>
      <c r="F179" s="92"/>
      <c r="G179" s="93"/>
      <c r="H179" s="93"/>
      <c r="I179" s="93"/>
      <c r="J179" s="94"/>
      <c r="K179" s="75"/>
      <c r="L179" s="63"/>
      <c r="M179" s="63"/>
      <c r="N179" s="63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73"/>
      <c r="AB179" s="65"/>
      <c r="AC179" s="65"/>
      <c r="AD179" s="65"/>
      <c r="AE179" s="65"/>
    </row>
    <row r="180" spans="2:31" ht="12.75" customHeight="1" x14ac:dyDescent="0.2">
      <c r="B180" s="67"/>
      <c r="D180" s="87"/>
      <c r="E180" s="87"/>
      <c r="F180" s="92"/>
      <c r="G180" s="93"/>
      <c r="H180" s="93"/>
      <c r="I180" s="93"/>
      <c r="J180" s="94"/>
      <c r="K180" s="75"/>
      <c r="L180" s="63"/>
      <c r="M180" s="63"/>
      <c r="N180" s="63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74"/>
      <c r="AB180" s="65"/>
      <c r="AC180" s="65"/>
      <c r="AD180" s="65"/>
      <c r="AE180" s="65"/>
    </row>
    <row r="181" spans="2:31" ht="12.75" customHeight="1" thickBot="1" x14ac:dyDescent="0.25">
      <c r="B181" s="68"/>
      <c r="D181" s="88"/>
      <c r="E181" s="88"/>
      <c r="F181" s="95"/>
      <c r="G181" s="96"/>
      <c r="H181" s="96"/>
      <c r="I181" s="96"/>
      <c r="J181" s="97"/>
      <c r="K181" s="9" t="str">
        <f t="shared" ref="K181:AE181" si="53">IF(OR(TRIM(K166)=0,TRIM(K166)=""),"",IF(IFERROR(TRIM(INDEX(QryItemNamed,MATCH(TRIM(K166),ITEM,0),3)),"")="LS","",IFERROR(TRIM(INDEX(QryItemNamed,MATCH(TRIM(K166),ITEM,0),3)),"")))</f>
        <v/>
      </c>
      <c r="L181" s="10" t="str">
        <f t="shared" si="53"/>
        <v/>
      </c>
      <c r="M181" s="10" t="str">
        <f t="shared" si="53"/>
        <v/>
      </c>
      <c r="N181" s="10" t="str">
        <f t="shared" si="53"/>
        <v/>
      </c>
      <c r="O181" s="10" t="str">
        <f t="shared" si="53"/>
        <v/>
      </c>
      <c r="P181" s="10" t="str">
        <f t="shared" si="53"/>
        <v/>
      </c>
      <c r="Q181" s="10" t="str">
        <f t="shared" si="53"/>
        <v/>
      </c>
      <c r="R181" s="10" t="str">
        <f t="shared" si="53"/>
        <v/>
      </c>
      <c r="S181" s="10" t="str">
        <f t="shared" si="53"/>
        <v/>
      </c>
      <c r="T181" s="10" t="str">
        <f t="shared" si="53"/>
        <v/>
      </c>
      <c r="U181" s="10" t="str">
        <f t="shared" si="53"/>
        <v/>
      </c>
      <c r="V181" s="10" t="str">
        <f t="shared" si="53"/>
        <v/>
      </c>
      <c r="W181" s="10" t="str">
        <f t="shared" si="53"/>
        <v/>
      </c>
      <c r="X181" s="10" t="str">
        <f t="shared" si="53"/>
        <v/>
      </c>
      <c r="Y181" s="10" t="str">
        <f t="shared" si="53"/>
        <v/>
      </c>
      <c r="Z181" s="10" t="str">
        <f t="shared" si="53"/>
        <v/>
      </c>
      <c r="AA181" s="10" t="str">
        <f t="shared" si="53"/>
        <v/>
      </c>
      <c r="AB181" s="10" t="str">
        <f t="shared" si="53"/>
        <v/>
      </c>
      <c r="AC181" s="10" t="str">
        <f t="shared" si="53"/>
        <v/>
      </c>
      <c r="AD181" s="10" t="str">
        <f t="shared" si="53"/>
        <v/>
      </c>
      <c r="AE181" s="10" t="str">
        <f t="shared" si="53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69" t="s">
        <v>3</v>
      </c>
      <c r="E242" s="70"/>
      <c r="F242" s="70"/>
      <c r="G242" s="70"/>
      <c r="H242" s="70"/>
      <c r="I242" s="70"/>
      <c r="J242" s="71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54">IF(L166="","",IF(L181="",IF(SUM(COUNTIF(L182:L241,"LS")+COUNTIF(L182:L241,"LUMP"))&gt;0,"LS",""),IF(SUM(L182:L241)&gt;0,ROUNDUP(SUM(L182:L241),0),"")))</f>
        <v/>
      </c>
      <c r="M242" s="19" t="str">
        <f t="shared" ref="M242" si="55">IF(M166="","",IF(M181="",IF(SUM(COUNTIF(M182:M241,"LS")+COUNTIF(M182:M241,"LUMP"))&gt;0,"LS",""),IF(SUM(M182:M241)&gt;0,ROUNDUP(SUM(M182:M241),0),"")))</f>
        <v/>
      </c>
      <c r="N242" s="19" t="str">
        <f t="shared" ref="N242" si="56">IF(N166="","",IF(N181="",IF(SUM(COUNTIF(N182:N241,"LS")+COUNTIF(N182:N241,"LUMP"))&gt;0,"LS",""),IF(SUM(N182:N241)&gt;0,ROUNDUP(SUM(N182:N241),0),"")))</f>
        <v/>
      </c>
      <c r="O242" s="19" t="str">
        <f t="shared" ref="O242" si="57">IF(O166="","",IF(O181="",IF(SUM(COUNTIF(O182:O241,"LS")+COUNTIF(O182:O241,"LUMP"))&gt;0,"LS",""),IF(SUM(O182:O241)&gt;0,ROUNDUP(SUM(O182:O241),0),"")))</f>
        <v/>
      </c>
      <c r="P242" s="19" t="str">
        <f t="shared" ref="P242" si="58">IF(P166="","",IF(P181="",IF(SUM(COUNTIF(P182:P241,"LS")+COUNTIF(P182:P241,"LUMP"))&gt;0,"LS",""),IF(SUM(P182:P241)&gt;0,ROUNDUP(SUM(P182:P241),0),"")))</f>
        <v/>
      </c>
      <c r="Q242" s="19" t="str">
        <f t="shared" ref="Q242" si="59">IF(Q166="","",IF(Q181="",IF(SUM(COUNTIF(Q182:Q241,"LS")+COUNTIF(Q182:Q241,"LUMP"))&gt;0,"LS",""),IF(SUM(Q182:Q241)&gt;0,ROUNDUP(SUM(Q182:Q241),0),"")))</f>
        <v/>
      </c>
      <c r="R242" s="19" t="str">
        <f t="shared" ref="R242" si="60">IF(R166="","",IF(R181="",IF(SUM(COUNTIF(R182:R241,"LS")+COUNTIF(R182:R241,"LUMP"))&gt;0,"LS",""),IF(SUM(R182:R241)&gt;0,ROUNDUP(SUM(R182:R241),0),"")))</f>
        <v/>
      </c>
      <c r="S242" s="19" t="str">
        <f t="shared" ref="S242" si="61">IF(S166="","",IF(S181="",IF(SUM(COUNTIF(S182:S241,"LS")+COUNTIF(S182:S241,"LUMP"))&gt;0,"LS",""),IF(SUM(S182:S241)&gt;0,ROUNDUP(SUM(S182:S241),0),"")))</f>
        <v/>
      </c>
      <c r="T242" s="19" t="str">
        <f t="shared" ref="T242" si="62">IF(T166="","",IF(T181="",IF(SUM(COUNTIF(T182:T241,"LS")+COUNTIF(T182:T241,"LUMP"))&gt;0,"LS",""),IF(SUM(T182:T241)&gt;0,ROUNDUP(SUM(T182:T241),0),"")))</f>
        <v/>
      </c>
      <c r="U242" s="19" t="str">
        <f t="shared" ref="U242" si="63">IF(U166="","",IF(U181="",IF(SUM(COUNTIF(U182:U241,"LS")+COUNTIF(U182:U241,"LUMP"))&gt;0,"LS",""),IF(SUM(U182:U241)&gt;0,ROUNDUP(SUM(U182:U241),0),"")))</f>
        <v/>
      </c>
      <c r="V242" s="19" t="str">
        <f t="shared" ref="V242" si="64">IF(V166="","",IF(V181="",IF(SUM(COUNTIF(V182:V241,"LS")+COUNTIF(V182:V241,"LUMP"))&gt;0,"LS",""),IF(SUM(V182:V241)&gt;0,ROUNDUP(SUM(V182:V241),0),"")))</f>
        <v/>
      </c>
      <c r="W242" s="19" t="str">
        <f t="shared" ref="W242" si="65">IF(W166="","",IF(W181="",IF(SUM(COUNTIF(W182:W241,"LS")+COUNTIF(W182:W241,"LUMP"))&gt;0,"LS",""),IF(SUM(W182:W241)&gt;0,ROUNDUP(SUM(W182:W241),0),"")))</f>
        <v/>
      </c>
      <c r="X242" s="19" t="str">
        <f t="shared" ref="X242" si="66">IF(X166="","",IF(X181="",IF(SUM(COUNTIF(X182:X241,"LS")+COUNTIF(X182:X241,"LUMP"))&gt;0,"LS",""),IF(SUM(X182:X241)&gt;0,ROUNDUP(SUM(X182:X241),0),"")))</f>
        <v/>
      </c>
      <c r="Y242" s="19" t="str">
        <f t="shared" ref="Y242" si="67">IF(Y166="","",IF(Y181="",IF(SUM(COUNTIF(Y182:Y241,"LS")+COUNTIF(Y182:Y241,"LUMP"))&gt;0,"LS",""),IF(SUM(Y182:Y241)&gt;0,ROUNDUP(SUM(Y182:Y241),0),"")))</f>
        <v/>
      </c>
      <c r="Z242" s="19" t="str">
        <f t="shared" ref="Z242" si="68">IF(Z166="","",IF(Z181="",IF(SUM(COUNTIF(Z182:Z241,"LS")+COUNTIF(Z182:Z241,"LUMP"))&gt;0,"LS",""),IF(SUM(Z182:Z241)&gt;0,ROUNDUP(SUM(Z182:Z241),0),"")))</f>
        <v/>
      </c>
      <c r="AA242" s="19" t="str">
        <f t="shared" ref="AA242" si="69">IF(AA166="","",IF(AA181="",IF(SUM(COUNTIF(AA182:AA241,"LS")+COUNTIF(AA182:AA241,"LUMP"))&gt;0,"LS",""),IF(SUM(AA182:AA241)&gt;0,ROUNDUP(SUM(AA182:AA241),0),"")))</f>
        <v/>
      </c>
      <c r="AB242" s="19" t="str">
        <f t="shared" ref="AB242" si="70">IF(AB166="","",IF(AB181="",IF(SUM(COUNTIF(AB182:AB241,"LS")+COUNTIF(AB182:AB241,"LUMP"))&gt;0,"LS",""),IF(SUM(AB182:AB241)&gt;0,ROUNDUP(SUM(AB182:AB241),0),"")))</f>
        <v/>
      </c>
      <c r="AC242" s="19" t="str">
        <f t="shared" ref="AC242" si="71">IF(AC166="","",IF(AC181="",IF(SUM(COUNTIF(AC182:AC241,"LS")+COUNTIF(AC182:AC241,"LUMP"))&gt;0,"LS",""),IF(SUM(AC182:AC241)&gt;0,ROUNDUP(SUM(AC182:AC241),0),"")))</f>
        <v/>
      </c>
      <c r="AD242" s="19" t="str">
        <f t="shared" ref="AD242" si="72">IF(AD166="","",IF(AD181="",IF(SUM(COUNTIF(AD182:AD241,"LS")+COUNTIF(AD182:AD241,"LUMP"))&gt;0,"LS",""),IF(SUM(AD182:AD241)&gt;0,ROUNDUP(SUM(AD182:AD241),0),"")))</f>
        <v/>
      </c>
      <c r="AE242" s="19" t="str">
        <f t="shared" ref="AE242" si="73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99">
        <f>D165+1</f>
        <v>4</v>
      </c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  <c r="AD244" s="99"/>
      <c r="AE244" s="99"/>
    </row>
    <row r="245" spans="2:31" ht="12.75" customHeight="1" thickBot="1" x14ac:dyDescent="0.25">
      <c r="B245" s="32"/>
      <c r="D245" s="100" t="s">
        <v>8</v>
      </c>
      <c r="E245" s="100"/>
      <c r="F245" s="100"/>
      <c r="G245" s="100"/>
      <c r="H245" s="100"/>
      <c r="I245" s="100"/>
      <c r="J245" s="100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98" t="s">
        <v>9</v>
      </c>
      <c r="E246" s="98"/>
      <c r="F246" s="98"/>
      <c r="G246" s="98"/>
      <c r="H246" s="98"/>
      <c r="I246" s="98"/>
      <c r="J246" s="98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6" t="s">
        <v>11</v>
      </c>
      <c r="D247" s="86" t="s">
        <v>20</v>
      </c>
      <c r="E247" s="86" t="s">
        <v>0</v>
      </c>
      <c r="F247" s="89" t="s">
        <v>1</v>
      </c>
      <c r="G247" s="90"/>
      <c r="H247" s="90"/>
      <c r="I247" s="90"/>
      <c r="J247" s="91"/>
      <c r="K247" s="7" t="str">
        <f t="shared" ref="K247:AE247" si="74">IF(OR(TRIM(K245)=0,TRIM(K245)=""),"",IF(IFERROR(TRIM(INDEX(QryItemNamed,MATCH(TRIM(K245),ITEM,0),2)),"")="Y","SPECIAL",LEFT(IFERROR(TRIM(INDEX(ITEM,MATCH(TRIM(K245),ITEM,0))),""),3)))</f>
        <v/>
      </c>
      <c r="L247" s="8" t="str">
        <f t="shared" si="74"/>
        <v/>
      </c>
      <c r="M247" s="8" t="str">
        <f t="shared" si="74"/>
        <v/>
      </c>
      <c r="N247" s="8" t="str">
        <f t="shared" si="74"/>
        <v/>
      </c>
      <c r="O247" s="8" t="str">
        <f t="shared" si="74"/>
        <v/>
      </c>
      <c r="P247" s="8" t="str">
        <f t="shared" si="74"/>
        <v/>
      </c>
      <c r="Q247" s="8" t="str">
        <f t="shared" si="74"/>
        <v/>
      </c>
      <c r="R247" s="8" t="str">
        <f t="shared" si="74"/>
        <v/>
      </c>
      <c r="S247" s="8" t="str">
        <f t="shared" si="74"/>
        <v/>
      </c>
      <c r="T247" s="8" t="str">
        <f t="shared" si="74"/>
        <v/>
      </c>
      <c r="U247" s="8" t="str">
        <f t="shared" si="74"/>
        <v/>
      </c>
      <c r="V247" s="8" t="str">
        <f t="shared" si="74"/>
        <v/>
      </c>
      <c r="W247" s="8" t="str">
        <f t="shared" si="74"/>
        <v/>
      </c>
      <c r="X247" s="8" t="str">
        <f t="shared" si="74"/>
        <v/>
      </c>
      <c r="Y247" s="8" t="str">
        <f t="shared" si="74"/>
        <v/>
      </c>
      <c r="Z247" s="8" t="str">
        <f t="shared" si="74"/>
        <v/>
      </c>
      <c r="AA247" s="8" t="str">
        <f t="shared" si="74"/>
        <v/>
      </c>
      <c r="AB247" s="8" t="str">
        <f t="shared" si="74"/>
        <v/>
      </c>
      <c r="AC247" s="8" t="str">
        <f t="shared" si="74"/>
        <v/>
      </c>
      <c r="AD247" s="8" t="str">
        <f t="shared" si="74"/>
        <v/>
      </c>
      <c r="AE247" s="8" t="str">
        <f t="shared" si="74"/>
        <v/>
      </c>
    </row>
    <row r="248" spans="2:31" ht="12.75" customHeight="1" x14ac:dyDescent="0.2">
      <c r="B248" s="67"/>
      <c r="D248" s="87"/>
      <c r="E248" s="87"/>
      <c r="F248" s="92"/>
      <c r="G248" s="93"/>
      <c r="H248" s="93"/>
      <c r="I248" s="93"/>
      <c r="J248" s="94"/>
      <c r="K248" s="75" t="str">
        <f t="shared" ref="K248:AE248" si="7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3" t="str">
        <f t="shared" si="75"/>
        <v/>
      </c>
      <c r="M248" s="63" t="str">
        <f t="shared" si="75"/>
        <v/>
      </c>
      <c r="N248" s="63" t="str">
        <f t="shared" si="75"/>
        <v/>
      </c>
      <c r="O248" s="65" t="str">
        <f t="shared" si="75"/>
        <v/>
      </c>
      <c r="P248" s="65" t="str">
        <f t="shared" si="75"/>
        <v/>
      </c>
      <c r="Q248" s="65" t="str">
        <f t="shared" si="75"/>
        <v/>
      </c>
      <c r="R248" s="65" t="str">
        <f t="shared" si="75"/>
        <v/>
      </c>
      <c r="S248" s="65" t="str">
        <f t="shared" si="75"/>
        <v/>
      </c>
      <c r="T248" s="65" t="str">
        <f t="shared" si="75"/>
        <v/>
      </c>
      <c r="U248" s="65" t="str">
        <f t="shared" si="75"/>
        <v/>
      </c>
      <c r="V248" s="65" t="str">
        <f t="shared" si="75"/>
        <v/>
      </c>
      <c r="W248" s="65" t="str">
        <f t="shared" si="75"/>
        <v/>
      </c>
      <c r="X248" s="65" t="str">
        <f t="shared" si="75"/>
        <v/>
      </c>
      <c r="Y248" s="65" t="str">
        <f t="shared" si="75"/>
        <v/>
      </c>
      <c r="Z248" s="65" t="str">
        <f t="shared" si="75"/>
        <v/>
      </c>
      <c r="AA248" s="72" t="str">
        <f t="shared" si="75"/>
        <v/>
      </c>
      <c r="AB248" s="65" t="str">
        <f t="shared" si="75"/>
        <v/>
      </c>
      <c r="AC248" s="65" t="str">
        <f t="shared" si="75"/>
        <v/>
      </c>
      <c r="AD248" s="65" t="str">
        <f t="shared" si="75"/>
        <v/>
      </c>
      <c r="AE248" s="65" t="str">
        <f t="shared" si="75"/>
        <v/>
      </c>
    </row>
    <row r="249" spans="2:31" ht="12.75" customHeight="1" x14ac:dyDescent="0.2">
      <c r="B249" s="67"/>
      <c r="D249" s="87"/>
      <c r="E249" s="87"/>
      <c r="F249" s="92"/>
      <c r="G249" s="93"/>
      <c r="H249" s="93"/>
      <c r="I249" s="93"/>
      <c r="J249" s="94"/>
      <c r="K249" s="75"/>
      <c r="L249" s="63"/>
      <c r="M249" s="63"/>
      <c r="N249" s="63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73"/>
      <c r="AB249" s="65"/>
      <c r="AC249" s="65"/>
      <c r="AD249" s="65"/>
      <c r="AE249" s="65"/>
    </row>
    <row r="250" spans="2:31" ht="12.75" customHeight="1" x14ac:dyDescent="0.2">
      <c r="B250" s="67"/>
      <c r="D250" s="87"/>
      <c r="E250" s="87"/>
      <c r="F250" s="92"/>
      <c r="G250" s="93"/>
      <c r="H250" s="93"/>
      <c r="I250" s="93"/>
      <c r="J250" s="94"/>
      <c r="K250" s="75"/>
      <c r="L250" s="63"/>
      <c r="M250" s="63"/>
      <c r="N250" s="63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73"/>
      <c r="AB250" s="65"/>
      <c r="AC250" s="65"/>
      <c r="AD250" s="65"/>
      <c r="AE250" s="65"/>
    </row>
    <row r="251" spans="2:31" ht="12.75" customHeight="1" x14ac:dyDescent="0.2">
      <c r="B251" s="67"/>
      <c r="D251" s="87"/>
      <c r="E251" s="87"/>
      <c r="F251" s="92"/>
      <c r="G251" s="93"/>
      <c r="H251" s="93"/>
      <c r="I251" s="93"/>
      <c r="J251" s="94"/>
      <c r="K251" s="75"/>
      <c r="L251" s="63"/>
      <c r="M251" s="63"/>
      <c r="N251" s="63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73"/>
      <c r="AB251" s="65"/>
      <c r="AC251" s="65"/>
      <c r="AD251" s="65"/>
      <c r="AE251" s="65"/>
    </row>
    <row r="252" spans="2:31" ht="12.75" customHeight="1" x14ac:dyDescent="0.2">
      <c r="B252" s="67"/>
      <c r="D252" s="87"/>
      <c r="E252" s="87"/>
      <c r="F252" s="92"/>
      <c r="G252" s="93"/>
      <c r="H252" s="93"/>
      <c r="I252" s="93"/>
      <c r="J252" s="94"/>
      <c r="K252" s="75"/>
      <c r="L252" s="63"/>
      <c r="M252" s="63"/>
      <c r="N252" s="63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73"/>
      <c r="AB252" s="65"/>
      <c r="AC252" s="65"/>
      <c r="AD252" s="65"/>
      <c r="AE252" s="65"/>
    </row>
    <row r="253" spans="2:31" ht="12.75" customHeight="1" x14ac:dyDescent="0.2">
      <c r="B253" s="67"/>
      <c r="D253" s="87"/>
      <c r="E253" s="87"/>
      <c r="F253" s="92"/>
      <c r="G253" s="93"/>
      <c r="H253" s="93"/>
      <c r="I253" s="93"/>
      <c r="J253" s="94"/>
      <c r="K253" s="75"/>
      <c r="L253" s="63"/>
      <c r="M253" s="63"/>
      <c r="N253" s="63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73"/>
      <c r="AB253" s="65"/>
      <c r="AC253" s="65"/>
      <c r="AD253" s="65"/>
      <c r="AE253" s="65"/>
    </row>
    <row r="254" spans="2:31" ht="12.75" customHeight="1" x14ac:dyDescent="0.2">
      <c r="B254" s="67"/>
      <c r="D254" s="87"/>
      <c r="E254" s="87"/>
      <c r="F254" s="92"/>
      <c r="G254" s="93"/>
      <c r="H254" s="93"/>
      <c r="I254" s="93"/>
      <c r="J254" s="94"/>
      <c r="K254" s="75"/>
      <c r="L254" s="63"/>
      <c r="M254" s="63"/>
      <c r="N254" s="63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73"/>
      <c r="AB254" s="65"/>
      <c r="AC254" s="65"/>
      <c r="AD254" s="65"/>
      <c r="AE254" s="65"/>
    </row>
    <row r="255" spans="2:31" ht="12.75" customHeight="1" x14ac:dyDescent="0.2">
      <c r="B255" s="67"/>
      <c r="D255" s="87"/>
      <c r="E255" s="87"/>
      <c r="F255" s="92"/>
      <c r="G255" s="93"/>
      <c r="H255" s="93"/>
      <c r="I255" s="93"/>
      <c r="J255" s="94"/>
      <c r="K255" s="75"/>
      <c r="L255" s="63"/>
      <c r="M255" s="63"/>
      <c r="N255" s="63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73"/>
      <c r="AB255" s="65"/>
      <c r="AC255" s="65"/>
      <c r="AD255" s="65"/>
      <c r="AE255" s="65"/>
    </row>
    <row r="256" spans="2:31" ht="12.75" customHeight="1" x14ac:dyDescent="0.2">
      <c r="B256" s="67"/>
      <c r="D256" s="87"/>
      <c r="E256" s="87"/>
      <c r="F256" s="92"/>
      <c r="G256" s="93"/>
      <c r="H256" s="93"/>
      <c r="I256" s="93"/>
      <c r="J256" s="94"/>
      <c r="K256" s="75"/>
      <c r="L256" s="63"/>
      <c r="M256" s="63"/>
      <c r="N256" s="63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73"/>
      <c r="AB256" s="65"/>
      <c r="AC256" s="65"/>
      <c r="AD256" s="65"/>
      <c r="AE256" s="65"/>
    </row>
    <row r="257" spans="2:31" ht="12.75" customHeight="1" x14ac:dyDescent="0.2">
      <c r="B257" s="67"/>
      <c r="D257" s="87"/>
      <c r="E257" s="87"/>
      <c r="F257" s="92"/>
      <c r="G257" s="93"/>
      <c r="H257" s="93"/>
      <c r="I257" s="93"/>
      <c r="J257" s="94"/>
      <c r="K257" s="75"/>
      <c r="L257" s="63"/>
      <c r="M257" s="63"/>
      <c r="N257" s="63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73"/>
      <c r="AB257" s="65"/>
      <c r="AC257" s="65"/>
      <c r="AD257" s="65"/>
      <c r="AE257" s="65"/>
    </row>
    <row r="258" spans="2:31" ht="12.75" customHeight="1" x14ac:dyDescent="0.2">
      <c r="B258" s="67"/>
      <c r="D258" s="87"/>
      <c r="E258" s="87"/>
      <c r="F258" s="92"/>
      <c r="G258" s="93"/>
      <c r="H258" s="93"/>
      <c r="I258" s="93"/>
      <c r="J258" s="94"/>
      <c r="K258" s="75"/>
      <c r="L258" s="63"/>
      <c r="M258" s="63"/>
      <c r="N258" s="63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73"/>
      <c r="AB258" s="65"/>
      <c r="AC258" s="65"/>
      <c r="AD258" s="65"/>
      <c r="AE258" s="65"/>
    </row>
    <row r="259" spans="2:31" ht="12.75" customHeight="1" x14ac:dyDescent="0.2">
      <c r="B259" s="67"/>
      <c r="D259" s="87"/>
      <c r="E259" s="87"/>
      <c r="F259" s="92"/>
      <c r="G259" s="93"/>
      <c r="H259" s="93"/>
      <c r="I259" s="93"/>
      <c r="J259" s="94"/>
      <c r="K259" s="75"/>
      <c r="L259" s="63"/>
      <c r="M259" s="63"/>
      <c r="N259" s="63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74"/>
      <c r="AB259" s="65"/>
      <c r="AC259" s="65"/>
      <c r="AD259" s="65"/>
      <c r="AE259" s="65"/>
    </row>
    <row r="260" spans="2:31" ht="12.75" customHeight="1" thickBot="1" x14ac:dyDescent="0.25">
      <c r="B260" s="68"/>
      <c r="D260" s="88"/>
      <c r="E260" s="88"/>
      <c r="F260" s="95"/>
      <c r="G260" s="96"/>
      <c r="H260" s="96"/>
      <c r="I260" s="96"/>
      <c r="J260" s="97"/>
      <c r="K260" s="9" t="str">
        <f t="shared" ref="K260:AE260" si="76">IF(OR(TRIM(K245)=0,TRIM(K245)=""),"",IF(IFERROR(TRIM(INDEX(QryItemNamed,MATCH(TRIM(K245),ITEM,0),3)),"")="LS","",IFERROR(TRIM(INDEX(QryItemNamed,MATCH(TRIM(K245),ITEM,0),3)),"")))</f>
        <v/>
      </c>
      <c r="L260" s="10" t="str">
        <f t="shared" si="76"/>
        <v/>
      </c>
      <c r="M260" s="10" t="str">
        <f t="shared" si="76"/>
        <v/>
      </c>
      <c r="N260" s="10" t="str">
        <f t="shared" si="76"/>
        <v/>
      </c>
      <c r="O260" s="10" t="str">
        <f t="shared" si="76"/>
        <v/>
      </c>
      <c r="P260" s="10" t="str">
        <f t="shared" si="76"/>
        <v/>
      </c>
      <c r="Q260" s="10" t="str">
        <f t="shared" si="76"/>
        <v/>
      </c>
      <c r="R260" s="10" t="str">
        <f t="shared" si="76"/>
        <v/>
      </c>
      <c r="S260" s="10" t="str">
        <f t="shared" si="76"/>
        <v/>
      </c>
      <c r="T260" s="10" t="str">
        <f t="shared" si="76"/>
        <v/>
      </c>
      <c r="U260" s="10" t="str">
        <f t="shared" si="76"/>
        <v/>
      </c>
      <c r="V260" s="10" t="str">
        <f t="shared" si="76"/>
        <v/>
      </c>
      <c r="W260" s="10" t="str">
        <f t="shared" si="76"/>
        <v/>
      </c>
      <c r="X260" s="10" t="str">
        <f t="shared" si="76"/>
        <v/>
      </c>
      <c r="Y260" s="10" t="str">
        <f t="shared" si="76"/>
        <v/>
      </c>
      <c r="Z260" s="10" t="str">
        <f t="shared" si="76"/>
        <v/>
      </c>
      <c r="AA260" s="10" t="str">
        <f t="shared" si="76"/>
        <v/>
      </c>
      <c r="AB260" s="10" t="str">
        <f t="shared" si="76"/>
        <v/>
      </c>
      <c r="AC260" s="10" t="str">
        <f t="shared" si="76"/>
        <v/>
      </c>
      <c r="AD260" s="10" t="str">
        <f t="shared" si="76"/>
        <v/>
      </c>
      <c r="AE260" s="10" t="str">
        <f t="shared" si="76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69" t="s">
        <v>3</v>
      </c>
      <c r="E321" s="70"/>
      <c r="F321" s="70"/>
      <c r="G321" s="70"/>
      <c r="H321" s="70"/>
      <c r="I321" s="70"/>
      <c r="J321" s="71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77">IF(L245="","",IF(L260="",IF(SUM(COUNTIF(L261:L320,"LS")+COUNTIF(L261:L320,"LUMP"))&gt;0,"LS",""),IF(SUM(L261:L320)&gt;0,ROUNDUP(SUM(L261:L320),0),"")))</f>
        <v/>
      </c>
      <c r="M321" s="19" t="str">
        <f t="shared" ref="M321" si="78">IF(M245="","",IF(M260="",IF(SUM(COUNTIF(M261:M320,"LS")+COUNTIF(M261:M320,"LUMP"))&gt;0,"LS",""),IF(SUM(M261:M320)&gt;0,ROUNDUP(SUM(M261:M320),0),"")))</f>
        <v/>
      </c>
      <c r="N321" s="19" t="str">
        <f t="shared" ref="N321" si="79">IF(N245="","",IF(N260="",IF(SUM(COUNTIF(N261:N320,"LS")+COUNTIF(N261:N320,"LUMP"))&gt;0,"LS",""),IF(SUM(N261:N320)&gt;0,ROUNDUP(SUM(N261:N320),0),"")))</f>
        <v/>
      </c>
      <c r="O321" s="19" t="str">
        <f t="shared" ref="O321" si="80">IF(O245="","",IF(O260="",IF(SUM(COUNTIF(O261:O320,"LS")+COUNTIF(O261:O320,"LUMP"))&gt;0,"LS",""),IF(SUM(O261:O320)&gt;0,ROUNDUP(SUM(O261:O320),0),"")))</f>
        <v/>
      </c>
      <c r="P321" s="19" t="str">
        <f t="shared" ref="P321" si="81">IF(P245="","",IF(P260="",IF(SUM(COUNTIF(P261:P320,"LS")+COUNTIF(P261:P320,"LUMP"))&gt;0,"LS",""),IF(SUM(P261:P320)&gt;0,ROUNDUP(SUM(P261:P320),0),"")))</f>
        <v/>
      </c>
      <c r="Q321" s="19" t="str">
        <f t="shared" ref="Q321" si="82">IF(Q245="","",IF(Q260="",IF(SUM(COUNTIF(Q261:Q320,"LS")+COUNTIF(Q261:Q320,"LUMP"))&gt;0,"LS",""),IF(SUM(Q261:Q320)&gt;0,ROUNDUP(SUM(Q261:Q320),0),"")))</f>
        <v/>
      </c>
      <c r="R321" s="19" t="str">
        <f t="shared" ref="R321" si="83">IF(R245="","",IF(R260="",IF(SUM(COUNTIF(R261:R320,"LS")+COUNTIF(R261:R320,"LUMP"))&gt;0,"LS",""),IF(SUM(R261:R320)&gt;0,ROUNDUP(SUM(R261:R320),0),"")))</f>
        <v/>
      </c>
      <c r="S321" s="19" t="str">
        <f t="shared" ref="S321" si="84">IF(S245="","",IF(S260="",IF(SUM(COUNTIF(S261:S320,"LS")+COUNTIF(S261:S320,"LUMP"))&gt;0,"LS",""),IF(SUM(S261:S320)&gt;0,ROUNDUP(SUM(S261:S320),0),"")))</f>
        <v/>
      </c>
      <c r="T321" s="19" t="str">
        <f t="shared" ref="T321" si="85">IF(T245="","",IF(T260="",IF(SUM(COUNTIF(T261:T320,"LS")+COUNTIF(T261:T320,"LUMP"))&gt;0,"LS",""),IF(SUM(T261:T320)&gt;0,ROUNDUP(SUM(T261:T320),0),"")))</f>
        <v/>
      </c>
      <c r="U321" s="19" t="str">
        <f t="shared" ref="U321" si="86">IF(U245="","",IF(U260="",IF(SUM(COUNTIF(U261:U320,"LS")+COUNTIF(U261:U320,"LUMP"))&gt;0,"LS",""),IF(SUM(U261:U320)&gt;0,ROUNDUP(SUM(U261:U320),0),"")))</f>
        <v/>
      </c>
      <c r="V321" s="19" t="str">
        <f t="shared" ref="V321" si="87">IF(V245="","",IF(V260="",IF(SUM(COUNTIF(V261:V320,"LS")+COUNTIF(V261:V320,"LUMP"))&gt;0,"LS",""),IF(SUM(V261:V320)&gt;0,ROUNDUP(SUM(V261:V320),0),"")))</f>
        <v/>
      </c>
      <c r="W321" s="19" t="str">
        <f t="shared" ref="W321" si="88">IF(W245="","",IF(W260="",IF(SUM(COUNTIF(W261:W320,"LS")+COUNTIF(W261:W320,"LUMP"))&gt;0,"LS",""),IF(SUM(W261:W320)&gt;0,ROUNDUP(SUM(W261:W320),0),"")))</f>
        <v/>
      </c>
      <c r="X321" s="19" t="str">
        <f t="shared" ref="X321" si="89">IF(X245="","",IF(X260="",IF(SUM(COUNTIF(X261:X320,"LS")+COUNTIF(X261:X320,"LUMP"))&gt;0,"LS",""),IF(SUM(X261:X320)&gt;0,ROUNDUP(SUM(X261:X320),0),"")))</f>
        <v/>
      </c>
      <c r="Y321" s="19" t="str">
        <f t="shared" ref="Y321" si="90">IF(Y245="","",IF(Y260="",IF(SUM(COUNTIF(Y261:Y320,"LS")+COUNTIF(Y261:Y320,"LUMP"))&gt;0,"LS",""),IF(SUM(Y261:Y320)&gt;0,ROUNDUP(SUM(Y261:Y320),0),"")))</f>
        <v/>
      </c>
      <c r="Z321" s="19" t="str">
        <f t="shared" ref="Z321" si="91">IF(Z245="","",IF(Z260="",IF(SUM(COUNTIF(Z261:Z320,"LS")+COUNTIF(Z261:Z320,"LUMP"))&gt;0,"LS",""),IF(SUM(Z261:Z320)&gt;0,ROUNDUP(SUM(Z261:Z320),0),"")))</f>
        <v/>
      </c>
      <c r="AA321" s="19" t="str">
        <f t="shared" ref="AA321" si="92">IF(AA245="","",IF(AA260="",IF(SUM(COUNTIF(AA261:AA320,"LS")+COUNTIF(AA261:AA320,"LUMP"))&gt;0,"LS",""),IF(SUM(AA261:AA320)&gt;0,ROUNDUP(SUM(AA261:AA320),0),"")))</f>
        <v/>
      </c>
      <c r="AB321" s="19" t="str">
        <f t="shared" ref="AB321" si="93">IF(AB245="","",IF(AB260="",IF(SUM(COUNTIF(AB261:AB320,"LS")+COUNTIF(AB261:AB320,"LUMP"))&gt;0,"LS",""),IF(SUM(AB261:AB320)&gt;0,ROUNDUP(SUM(AB261:AB320),0),"")))</f>
        <v/>
      </c>
      <c r="AC321" s="19" t="str">
        <f t="shared" ref="AC321" si="94">IF(AC245="","",IF(AC260="",IF(SUM(COUNTIF(AC261:AC320,"LS")+COUNTIF(AC261:AC320,"LUMP"))&gt;0,"LS",""),IF(SUM(AC261:AC320)&gt;0,ROUNDUP(SUM(AC261:AC320),0),"")))</f>
        <v/>
      </c>
      <c r="AD321" s="19" t="str">
        <f t="shared" ref="AD321" si="95">IF(AD245="","",IF(AD260="",IF(SUM(COUNTIF(AD261:AD320,"LS")+COUNTIF(AD261:AD320,"LUMP"))&gt;0,"LS",""),IF(SUM(AD261:AD320)&gt;0,ROUNDUP(SUM(AD261:AD320),0),"")))</f>
        <v/>
      </c>
      <c r="AE321" s="19" t="str">
        <f t="shared" ref="AE321" si="96">IF(AE245="","",IF(AE260="",IF(SUM(COUNTIF(AE261:AE320,"LS")+COUNTIF(AE261:AE320,"LUMP"))&gt;0,"LS",""),IF(SUM(AE261:AE320)&gt;0,ROUNDUP(SUM(AE261:AE320),0),"")))</f>
        <v/>
      </c>
    </row>
  </sheetData>
  <mergeCells count="270">
    <mergeCell ref="Z82:Z83"/>
    <mergeCell ref="AA82:AA83"/>
    <mergeCell ref="AB82:AB83"/>
    <mergeCell ref="AC82:AC83"/>
    <mergeCell ref="AD82:AD83"/>
    <mergeCell ref="AE82:AE83"/>
    <mergeCell ref="R80:R81"/>
    <mergeCell ref="S80:S81"/>
    <mergeCell ref="K82:K83"/>
    <mergeCell ref="R82:R83"/>
    <mergeCell ref="S82:S83"/>
    <mergeCell ref="T82:T83"/>
    <mergeCell ref="U82:U83"/>
    <mergeCell ref="V82:V83"/>
    <mergeCell ref="W82:W83"/>
    <mergeCell ref="X82:X83"/>
    <mergeCell ref="Y82:Y83"/>
    <mergeCell ref="D163:J163"/>
    <mergeCell ref="Y90:Y101"/>
    <mergeCell ref="Z90:Z101"/>
    <mergeCell ref="AA90:AA101"/>
    <mergeCell ref="AB90:AB101"/>
    <mergeCell ref="T80:T81"/>
    <mergeCell ref="U80:U81"/>
    <mergeCell ref="V80:V81"/>
    <mergeCell ref="W80:W81"/>
    <mergeCell ref="X80:X81"/>
    <mergeCell ref="Y80:Y81"/>
    <mergeCell ref="Z80:Z81"/>
    <mergeCell ref="AA80:AA81"/>
    <mergeCell ref="AB80:AB81"/>
    <mergeCell ref="D82:J83"/>
    <mergeCell ref="D80:J81"/>
    <mergeCell ref="L80:L81"/>
    <mergeCell ref="M80:M81"/>
    <mergeCell ref="N80:N81"/>
    <mergeCell ref="O80:O81"/>
    <mergeCell ref="P80:P81"/>
    <mergeCell ref="Q80:Q81"/>
    <mergeCell ref="K80:K81"/>
    <mergeCell ref="V90:V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Z169:Z180"/>
    <mergeCell ref="K90:K101"/>
    <mergeCell ref="L90:L101"/>
    <mergeCell ref="M90:M101"/>
    <mergeCell ref="N90:N101"/>
    <mergeCell ref="O90:O101"/>
    <mergeCell ref="P90:P101"/>
    <mergeCell ref="W90:W101"/>
    <mergeCell ref="AC80:AC81"/>
    <mergeCell ref="Q90:Q101"/>
    <mergeCell ref="R90:R101"/>
    <mergeCell ref="S90:S101"/>
    <mergeCell ref="T90:T101"/>
    <mergeCell ref="D86:AE86"/>
    <mergeCell ref="D87:J87"/>
    <mergeCell ref="D88:J88"/>
    <mergeCell ref="D89:D102"/>
    <mergeCell ref="U90:U101"/>
    <mergeCell ref="AD80:AD81"/>
    <mergeCell ref="AE80:AE81"/>
    <mergeCell ref="L82:M83"/>
    <mergeCell ref="N82:N83"/>
    <mergeCell ref="O82:O83"/>
    <mergeCell ref="P82:P83"/>
    <mergeCell ref="Q82:Q8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Q11:Q22"/>
    <mergeCell ref="K11:K22"/>
    <mergeCell ref="R11:R22"/>
    <mergeCell ref="S11:S22"/>
    <mergeCell ref="W11:W22"/>
    <mergeCell ref="X11:X22"/>
    <mergeCell ref="T11:T22"/>
    <mergeCell ref="U11:U22"/>
    <mergeCell ref="AE11:AE22"/>
    <mergeCell ref="L11:L22"/>
    <mergeCell ref="M11:M22"/>
    <mergeCell ref="N11:N22"/>
    <mergeCell ref="O11:O22"/>
    <mergeCell ref="E10:E23"/>
    <mergeCell ref="F10:J23"/>
    <mergeCell ref="P11:P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AE248:AE259"/>
    <mergeCell ref="X90:X101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I25:J25"/>
    <mergeCell ref="I26:J26"/>
    <mergeCell ref="I28:J28"/>
    <mergeCell ref="I27:J27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64:J64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74:J74"/>
    <mergeCell ref="I75:J75"/>
    <mergeCell ref="I76:J76"/>
    <mergeCell ref="I77:J77"/>
    <mergeCell ref="I78:J78"/>
    <mergeCell ref="I79:J79"/>
    <mergeCell ref="I24:J2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56:J56"/>
    <mergeCell ref="I57:J57"/>
    <mergeCell ref="I58:J58"/>
    <mergeCell ref="I59:J59"/>
    <mergeCell ref="I60:J60"/>
    <mergeCell ref="I61:J61"/>
    <mergeCell ref="I62:J62"/>
    <mergeCell ref="I63:J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L80:Q81 R80:AE81 K25:Q37 K80 K39:Q51 L38:Q38" unlockedFormula="1"/>
    <ignoredError sqref="K38" formula="1" unlockedFormula="1"/>
  </ignoredErrors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Ritter, Thomas</cp:lastModifiedBy>
  <cp:lastPrinted>2015-05-18T13:50:30Z</cp:lastPrinted>
  <dcterms:created xsi:type="dcterms:W3CDTF">2005-09-27T11:52:28Z</dcterms:created>
  <dcterms:modified xsi:type="dcterms:W3CDTF">2026-01-02T16:19:26Z</dcterms:modified>
</cp:coreProperties>
</file>